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6" windowWidth="19416" windowHeight="6684"/>
  </bookViews>
  <sheets>
    <sheet name="сводн.кв._9" sheetId="1" r:id="rId1"/>
  </sheets>
  <definedNames>
    <definedName name="_xlnm._FilterDatabase" localSheetId="0" hidden="1">сводн.кв._9!$A$7:$H$432</definedName>
  </definedNames>
  <calcPr calcId="124519" iterate="1"/>
</workbook>
</file>

<file path=xl/calcChain.xml><?xml version="1.0" encoding="utf-8"?>
<calcChain xmlns="http://schemas.openxmlformats.org/spreadsheetml/2006/main">
  <c r="H432" i="1"/>
  <c r="H429"/>
  <c r="H428"/>
  <c r="H427"/>
  <c r="H426"/>
  <c r="H425"/>
  <c r="H424"/>
  <c r="H419"/>
  <c r="H418"/>
  <c r="H417"/>
  <c r="H416"/>
  <c r="H414"/>
  <c r="H413"/>
  <c r="H411"/>
  <c r="H409"/>
  <c r="H407"/>
  <c r="H406"/>
  <c r="H405"/>
  <c r="H403"/>
  <c r="H402"/>
  <c r="H401"/>
  <c r="H400"/>
  <c r="H399"/>
  <c r="H398"/>
  <c r="H397"/>
  <c r="H396"/>
  <c r="H395"/>
  <c r="H394"/>
  <c r="H393"/>
  <c r="H392"/>
  <c r="H391"/>
  <c r="H390"/>
  <c r="H389"/>
  <c r="H388"/>
  <c r="H387"/>
  <c r="H386"/>
  <c r="H384"/>
  <c r="H383"/>
  <c r="H382"/>
  <c r="H381"/>
  <c r="H380"/>
  <c r="H379"/>
  <c r="H378"/>
  <c r="H377"/>
  <c r="H376"/>
  <c r="H375"/>
  <c r="H374"/>
  <c r="H373"/>
  <c r="H372"/>
  <c r="H371"/>
  <c r="H370"/>
  <c r="H369"/>
  <c r="H368"/>
  <c r="H367"/>
  <c r="H366"/>
  <c r="H365"/>
  <c r="H363"/>
  <c r="H362"/>
  <c r="H361"/>
  <c r="H360"/>
  <c r="H359"/>
  <c r="H358"/>
  <c r="H357"/>
  <c r="H356"/>
  <c r="H355"/>
  <c r="H354"/>
  <c r="H353"/>
  <c r="H352"/>
  <c r="H351"/>
  <c r="H350"/>
  <c r="H349"/>
  <c r="H348"/>
  <c r="H346"/>
  <c r="H345"/>
  <c r="H342"/>
  <c r="H339"/>
  <c r="H338"/>
  <c r="H337"/>
  <c r="H336"/>
  <c r="H335"/>
  <c r="H334"/>
  <c r="H333"/>
  <c r="H332"/>
  <c r="H331"/>
  <c r="H329"/>
  <c r="H328"/>
  <c r="H327"/>
  <c r="H326"/>
  <c r="H322"/>
  <c r="H321"/>
  <c r="H320"/>
  <c r="H319"/>
  <c r="H318"/>
  <c r="H317"/>
  <c r="H316"/>
  <c r="H315"/>
  <c r="H314"/>
  <c r="H313"/>
  <c r="H312"/>
  <c r="H311"/>
  <c r="H310"/>
  <c r="H309"/>
  <c r="H308"/>
  <c r="H303"/>
  <c r="H301"/>
  <c r="H299"/>
  <c r="H298"/>
  <c r="H297"/>
  <c r="H296"/>
  <c r="H295"/>
  <c r="H294"/>
  <c r="H293"/>
  <c r="H292"/>
  <c r="H291"/>
  <c r="H290"/>
  <c r="H288"/>
  <c r="H286"/>
  <c r="H285"/>
  <c r="H283"/>
  <c r="H282"/>
  <c r="H281"/>
  <c r="H279"/>
  <c r="H278"/>
  <c r="H277"/>
  <c r="H276"/>
  <c r="H274"/>
  <c r="H273"/>
  <c r="H272"/>
  <c r="H268"/>
  <c r="H267"/>
  <c r="H266"/>
  <c r="H264"/>
  <c r="H263"/>
  <c r="H262"/>
  <c r="H261"/>
  <c r="H260"/>
  <c r="H259"/>
  <c r="H258"/>
  <c r="H257"/>
  <c r="H256"/>
  <c r="H255"/>
  <c r="H254"/>
  <c r="H252"/>
  <c r="H251"/>
  <c r="H248"/>
  <c r="H247"/>
  <c r="H246"/>
  <c r="H245"/>
  <c r="H243"/>
  <c r="H241"/>
  <c r="H240"/>
  <c r="H237"/>
  <c r="H236"/>
  <c r="H233"/>
  <c r="H232"/>
  <c r="H231"/>
  <c r="H230"/>
  <c r="H229"/>
  <c r="H228"/>
  <c r="H223"/>
  <c r="H220"/>
  <c r="H219"/>
  <c r="H217"/>
  <c r="H216"/>
  <c r="H215"/>
  <c r="H214"/>
  <c r="H213"/>
  <c r="H212"/>
  <c r="H207"/>
  <c r="H205"/>
  <c r="H204"/>
  <c r="H203"/>
  <c r="H202"/>
  <c r="H201"/>
  <c r="H200"/>
  <c r="H199"/>
  <c r="H198"/>
  <c r="H197"/>
  <c r="H195"/>
  <c r="H194"/>
  <c r="H193"/>
  <c r="H189"/>
  <c r="H188"/>
  <c r="H187"/>
  <c r="H186"/>
  <c r="H185"/>
  <c r="H184"/>
  <c r="H183"/>
  <c r="H182"/>
  <c r="H181"/>
  <c r="H180"/>
  <c r="H173"/>
  <c r="H172"/>
  <c r="H171"/>
  <c r="H170"/>
  <c r="H169"/>
  <c r="H168"/>
  <c r="H166"/>
  <c r="H165"/>
  <c r="H154"/>
  <c r="H153"/>
  <c r="H152"/>
  <c r="H151"/>
  <c r="H150"/>
  <c r="H148"/>
  <c r="H147"/>
  <c r="H146"/>
  <c r="H145"/>
  <c r="H144"/>
  <c r="H143"/>
  <c r="H142"/>
  <c r="H141"/>
  <c r="H139"/>
  <c r="H138"/>
  <c r="H137"/>
  <c r="H136"/>
  <c r="H135"/>
  <c r="H134"/>
  <c r="H133"/>
  <c r="H132"/>
  <c r="H131"/>
  <c r="H130"/>
  <c r="H129"/>
  <c r="H128"/>
  <c r="H127"/>
  <c r="H126"/>
  <c r="H124"/>
  <c r="H121"/>
  <c r="H118"/>
  <c r="H117"/>
  <c r="H116"/>
  <c r="H115"/>
  <c r="H114"/>
  <c r="H113"/>
  <c r="H112"/>
  <c r="H111"/>
  <c r="H110"/>
  <c r="H109"/>
  <c r="H105"/>
  <c r="H104"/>
  <c r="H103"/>
  <c r="H102"/>
  <c r="H101"/>
  <c r="H100"/>
  <c r="H99"/>
  <c r="H98"/>
  <c r="H96"/>
  <c r="H93"/>
  <c r="H92"/>
  <c r="H91"/>
  <c r="H90"/>
  <c r="H89"/>
  <c r="H88"/>
  <c r="H87"/>
  <c r="H86"/>
  <c r="H85"/>
  <c r="H84"/>
  <c r="H83"/>
  <c r="H82"/>
  <c r="H81"/>
  <c r="H75"/>
  <c r="H74"/>
  <c r="H73"/>
  <c r="H72"/>
  <c r="H71"/>
  <c r="H70"/>
  <c r="H69"/>
  <c r="H68"/>
  <c r="H67"/>
  <c r="H66"/>
  <c r="H65"/>
  <c r="H64"/>
  <c r="H63"/>
  <c r="H62"/>
  <c r="H61"/>
  <c r="H58"/>
  <c r="H57"/>
  <c r="H56"/>
  <c r="H55"/>
  <c r="H53"/>
  <c r="H52"/>
  <c r="H51"/>
  <c r="H50"/>
  <c r="H49"/>
  <c r="H48"/>
  <c r="H47"/>
  <c r="H46"/>
  <c r="H45"/>
  <c r="H44"/>
  <c r="H43"/>
  <c r="H42"/>
  <c r="H41"/>
  <c r="H40"/>
  <c r="H39"/>
  <c r="H38"/>
  <c r="H37"/>
  <c r="H36"/>
  <c r="H35"/>
  <c r="H34"/>
  <c r="H33"/>
  <c r="H32"/>
  <c r="H31"/>
  <c r="H30"/>
  <c r="H29"/>
  <c r="H28"/>
  <c r="H27"/>
  <c r="H26"/>
  <c r="H20"/>
  <c r="H19"/>
  <c r="H18"/>
  <c r="H17"/>
  <c r="H14"/>
  <c r="H13"/>
  <c r="H12"/>
  <c r="H11"/>
  <c r="H10"/>
  <c r="H9"/>
  <c r="H8"/>
</calcChain>
</file>

<file path=xl/sharedStrings.xml><?xml version="1.0" encoding="utf-8"?>
<sst xmlns="http://schemas.openxmlformats.org/spreadsheetml/2006/main" count="1002" uniqueCount="182">
  <si>
    <t>223</t>
  </si>
  <si>
    <t>247</t>
  </si>
  <si>
    <t>3130008280;Содержание недвижимого имущества, расположенного по адресу: п. Красный Текстильщик, ул. Октябрьская, д. 12 (нежилое здание)</t>
  </si>
  <si>
    <t>3130000000;Другие непрограммные мероприятия</t>
  </si>
  <si>
    <t>226</t>
  </si>
  <si>
    <t>244</t>
  </si>
  <si>
    <t>075010М000;Реализация мероприятий программы</t>
  </si>
  <si>
    <t>0750000000;Подпрограмма «Снос объектов муниципального нежилого фонда»</t>
  </si>
  <si>
    <t>0700000000;Муниципальная программа «Развитие жилищно-коммунального хозяйства в муниципальном образовании «Город Саратов»</t>
  </si>
  <si>
    <t>345</t>
  </si>
  <si>
    <t>1340105030;Расходы на обеспечение деятельности прочих муниципальных казенных учреждений</t>
  </si>
  <si>
    <t>1340000000;Подпрограмма «Обеспечение средствами индивидуальной защиты, смывающими и обезвреживающими средствами»</t>
  </si>
  <si>
    <t>1330105030;Расходы на обеспечение деятельности прочих муниципальных казенных учреждений</t>
  </si>
  <si>
    <t>1330000000;Подпрограмма «Организация прохождения медицинских осмотров»</t>
  </si>
  <si>
    <t>1310105030;Расходы на обеспечение деятельности прочих муниципальных казенных учреждений</t>
  </si>
  <si>
    <t>1310000000;Подпрограмма «Специальная оценка условий труда»</t>
  </si>
  <si>
    <t>1300000000;Муниципальная программа «Улучшение условий и охраны труда в муниципальных учреждениях города Саратова»</t>
  </si>
  <si>
    <t>241</t>
  </si>
  <si>
    <t>611</t>
  </si>
  <si>
    <t>0750105010;Расходы на выполнение муниципальных заданий муниципальными бюджетными и автономными учреждениями</t>
  </si>
  <si>
    <t>229</t>
  </si>
  <si>
    <t>05102К5030;Погашение кредиторской задолженности прошлых лет по расходам на обеспечение деятельности прочих муниципальных казенных учреждений</t>
  </si>
  <si>
    <t>811</t>
  </si>
  <si>
    <t>0510207020;Возмещение затрат в связи с погребением умерших (погибших), не имеющих супруга, близких родственников, иных родственников либо законных представителей умершего, а также умерших, личность которых не установлена</t>
  </si>
  <si>
    <t>291</t>
  </si>
  <si>
    <t>852</t>
  </si>
  <si>
    <t>0510205030;Расходы на обеспечение деятельности прочих муниципальных казенных учреждений</t>
  </si>
  <si>
    <t>851</t>
  </si>
  <si>
    <t>349</t>
  </si>
  <si>
    <t>346</t>
  </si>
  <si>
    <t>344</t>
  </si>
  <si>
    <t>343</t>
  </si>
  <si>
    <t>310</t>
  </si>
  <si>
    <t>227</t>
  </si>
  <si>
    <t>225</t>
  </si>
  <si>
    <t>222</t>
  </si>
  <si>
    <t>221</t>
  </si>
  <si>
    <t>213</t>
  </si>
  <si>
    <t>119</t>
  </si>
  <si>
    <t>266</t>
  </si>
  <si>
    <t>111</t>
  </si>
  <si>
    <t>211</t>
  </si>
  <si>
    <t>0510000000;Подпрограмма «Содержание и благоустройство территорий города»</t>
  </si>
  <si>
    <t>0500000000;Муниципальная программа «Благоустройство территории муниципального образования «Город Саратов»</t>
  </si>
  <si>
    <t>3040076510;Осуществление органами местного самоуправления отдельных государственных полномочий по осуществлению регионального государственного жилищного надзора и лицензионного контроля</t>
  </si>
  <si>
    <t>129</t>
  </si>
  <si>
    <t>121</t>
  </si>
  <si>
    <t>3040004090;Осуществление отдельных государственных полномочий по осуществлению регионального государственного жилищного надзора и лицензионного контроля за счет средств бюджета города</t>
  </si>
  <si>
    <t>292</t>
  </si>
  <si>
    <t>853</t>
  </si>
  <si>
    <t>3040002020;Расходы на обеспечение функций центрального аппарата</t>
  </si>
  <si>
    <t>264</t>
  </si>
  <si>
    <t>321</t>
  </si>
  <si>
    <t>122</t>
  </si>
  <si>
    <t>212</t>
  </si>
  <si>
    <t>3040000000;Обеспечение деятельности органов исполнительной власти</t>
  </si>
  <si>
    <t>298</t>
  </si>
  <si>
    <t>206000М000;Реализация мероприятий программы</t>
  </si>
  <si>
    <t>2060000000;Ведомственная целевая программа  «Изъятие объектов нежилого фонда в расселяемых аварийных домах для муниципальных нужд»</t>
  </si>
  <si>
    <t>062F2П5552;Реализация программ формирования современной городской среды за счет средств бюджета (в рамках достижения соответствующих задач федерального проекта) (общественные территории)</t>
  </si>
  <si>
    <t>228</t>
  </si>
  <si>
    <t>0620000000;Подпрограмма «Благоустройство общественных территорий муниципального образования «Город Саратов»</t>
  </si>
  <si>
    <t>0600000000;Муниципальная программа «Формирование современной городской среды муниципального образования «Город Саратов» на 2018-2024 годы</t>
  </si>
  <si>
    <t>051030М000;Реализация мероприятий программы</t>
  </si>
  <si>
    <t>0510308140;Ликвидация несанкционированного складирования отходов</t>
  </si>
  <si>
    <t>051010М000;Реализация мероприятий программы</t>
  </si>
  <si>
    <t>3110000100;Средства, выделяемые из резервного фонда администрации муниципального образования «Город Саратов»</t>
  </si>
  <si>
    <t>3110000000;Резервные фонды местных администраций</t>
  </si>
  <si>
    <t>051040М000;Реализация мероприятий программы</t>
  </si>
  <si>
    <t>347</t>
  </si>
  <si>
    <t>0510105010;Расходы на выполнение муниципальных заданий муниципальными бюджетными и автономными учреждениями</t>
  </si>
  <si>
    <t>297</t>
  </si>
  <si>
    <t>831</t>
  </si>
  <si>
    <t>31300И0000;Исполнение судебных актов и решений налогового органа по обращению взыскания на средства бюджета муниципального образования «Город Саратов»</t>
  </si>
  <si>
    <t>052010М000;Реализация мероприятий программы</t>
  </si>
  <si>
    <t>0520000000;Подпрограмма «Содержание, ремонт и развитие инженерных сетей»</t>
  </si>
  <si>
    <t>3130079997;Иные межбюджетные трансферты за счет средств, выделяемых из резервного фонда Правительства Саратовской области, на мероприятия по благоустройству дворовых территорий - оборудование детских игровых площадок</t>
  </si>
  <si>
    <t>05101И0000;Исполнение судебных актов и решений налогового органа по обращению взыскания на средства бюджета муниципального образования «Город Саратов»</t>
  </si>
  <si>
    <t>414</t>
  </si>
  <si>
    <t>0510106920;Технологическое присоединение для электроснабжения сквера, расположенного по адресу: г. Саратов, ул. им. Расковой М.М.</t>
  </si>
  <si>
    <t>1130107150;Возмещение затрат по обеспечению функционирования сетей городского наружного освещения и праздничной иллюминации, находящихся в муниципальной собственности, в том числе за счет энергоэффективных мероприятий в рамках реализации энергосервисных договоров (контрактов)</t>
  </si>
  <si>
    <t>1130000000;Подпрограмма «Энергосбережение и повышение энергоэффективности системы наружного освещения»</t>
  </si>
  <si>
    <t>1100000000;Муниципальная программа «Повышение энергоэффективности и энергосбережения в муниципальном образовании «Город Саратов»</t>
  </si>
  <si>
    <t>243</t>
  </si>
  <si>
    <t>062F255552;Реализация программ формирования современной городской среды (общественные территории)</t>
  </si>
  <si>
    <t>0520107150;Возмещение затрат по обеспечению функционирования сетей городского наружного освещения и праздничной иллюминации, находящихся в муниципальной собственности, в том числе за счет энергоэффективных мероприятий в рамках реализации энергосервисных договоров (контрактов)</t>
  </si>
  <si>
    <t>0520106Б20;Организация наружного освещения на участке автомобильной дороги к инфекционной больнице (Московское шоссе)</t>
  </si>
  <si>
    <t>0520106090;Организация наружного освещения на участке дороги по ул. им. Тархова С.Ф. от ул. им. Мысникова Ю.А. до ул. Прудовая, соединяющей пос. Солнечный и пос. Юбилейный города Саратова</t>
  </si>
  <si>
    <t>0510308150;Устройство и разборка елочной конструкции и новогоднего оформления Театральной площади в целях подготовки и проведения культурно-массовых мероприятий, посвященных празднованию Нового года и Рождества Христова</t>
  </si>
  <si>
    <t>281</t>
  </si>
  <si>
    <t>612</t>
  </si>
  <si>
    <t>0510107200;Возмещение затрат по благоустройству сквера им. Гагарина Ю.А.</t>
  </si>
  <si>
    <t>20Л0007060;Возмещение части затрат по транспортировке поверхностных и дренажных вод, поступающих в систему водоотведения в границах территории муниципального образования «Город Саратов»</t>
  </si>
  <si>
    <t>20Л0006Б30;Ливневая канализация по ул. Миллеровская, в районе домов № 49, 53 в Заводском районе г. Саратова</t>
  </si>
  <si>
    <t>20Л0006А90;Ливневая канализация по ул. Политехническая в районе дома №74/82 в Октябрьском районе г. Саратова</t>
  </si>
  <si>
    <t>20Л0006А60;Ливневая канализация по ул. Строителей, 12 в микрорайоне Жасминный Ленинского района г. Саратова</t>
  </si>
  <si>
    <t>20Л0006070;Ливневая канализация в районе корпуса «Авиатор» МОУ «Гимназия №34», расположенного по адресу: г. Саратов, бульвар им. Денисова Николая, зд. №4</t>
  </si>
  <si>
    <t>20Л0000000;Ведомственная целевая программа «Комплексное развитие ливневой канализации и дренажа на территории муниципального образования «Город Саратов»</t>
  </si>
  <si>
    <t>0510306080;Снегоплавильный комплекс на ул. Ипподромная г. Саратова</t>
  </si>
  <si>
    <t>072060М000;Реализация мероприятий программы</t>
  </si>
  <si>
    <t>0720000000;Подпрограмма «Развитие коммунального хозяйства»</t>
  </si>
  <si>
    <t>062F2П5559;Реализация программ формирования современной городской среды за счет средств бюджета города (в рамках достижения соответствующих задач федерального проекта) (строительство фонтана на Новой Набережной между ул. Шелковичной и ул. 2-ой Садовой)</t>
  </si>
  <si>
    <t>062F2П5558;Реализация программ формирования современной городской среды за счет средств бюджета города (в рамках достижения соответствующих задач федерального проекта) (реконструкция фонтана, расположенного на бульваре по ул. им. Рахова В.Г.)</t>
  </si>
  <si>
    <t>062F2П5557;Реализация программ формирования современной городской среды за счет средств бюджета города (в рамках достижения соответствующих задач федерального проекта) (строительство фонтана на Набережной Космонавтов на спуске от ул. им. Некрасова Н.А.)</t>
  </si>
  <si>
    <t>062F2П5555;Реализация программ формирования современной городской среды за счет средств бюджета города (в рамках достижения соответствующих задач федерального проекта) (реконструкция фонтана «Одуванчик» на площади им. Кирова С.М.)</t>
  </si>
  <si>
    <t>061F2П5553;Реализация программ формирования современной городской среды за счет средств бюджета (в рамках достижения соответствующих задач федерального проекта) (дворовые территории)</t>
  </si>
  <si>
    <t>061F255551;Реализация программ формирования современной городской среды (дворовые территории)</t>
  </si>
  <si>
    <t>0610000000;Подпрограмма «Благоустройство дворовых территорий муниципального образования «Город Саратов»</t>
  </si>
  <si>
    <t>20Ш000М000;Реализация мероприятий программы</t>
  </si>
  <si>
    <t>20Ш0000000;Ведомственная целевая программа «Снос самовольных построек, расположенных в границах территории муниципального образования «Город Саратов»</t>
  </si>
  <si>
    <t>3130008130;Организация сбора и вывоза твердых коммунальных отходов с Театральной площади и оплата электроэнергии после проведения ярмарок</t>
  </si>
  <si>
    <t>3130008300;Проверка достоверности определения сметной стоимости на строительство скважины в поселке Хмелевка</t>
  </si>
  <si>
    <t>072070М000;Реализация мероприятий программы</t>
  </si>
  <si>
    <t>3130007120;Финансовое обеспечение затрат в рамках мер по предупреждению банкротства и восстановлению платежеспособности муниципальных унитарных предприятий муниципального образования «Город Саратов»</t>
  </si>
  <si>
    <t>134010М000;Реализация мероприятий программы</t>
  </si>
  <si>
    <t>133010М000;Реализация мероприятий программы</t>
  </si>
  <si>
    <t>132010М000;Реализация мероприятий программы</t>
  </si>
  <si>
    <t>1320000000;Подпрограмма «Обучение по охране труда руководителей и специалистов»</t>
  </si>
  <si>
    <t>0730106020;Строительство объектов инженерной инфраструктуры в пос. Воробьевка</t>
  </si>
  <si>
    <t>0730106010;Строительство объектов инженерной инфраструктуры в пос. Латухино</t>
  </si>
  <si>
    <t>0730000000;Подпрограмма «Обеспечение земельных участков для индивидуального жилищного строительства, в том числе предоставленных многодетным семьям на территории муниципального образования «Город Саратов», объектами коммунальной инфраструктуры»</t>
  </si>
  <si>
    <t>0720707030;Возмещение недополученных доходов в связи с оказанием услуг категориям граждан, пользующихся льготами за услуги муниципальных бань</t>
  </si>
  <si>
    <t>0720706А80;Реконструкция участка системы водоснабжения села Поповка</t>
  </si>
  <si>
    <t>0720705010;Расходы на выполнение муниципальных заданий муниципальными бюджетными и автономными учреждениями</t>
  </si>
  <si>
    <t>07202И0000;Исполнение судебных актов и решений налогового органа по обращению взыскания на средства бюджета муниципального образования «Город Саратов»</t>
  </si>
  <si>
    <t>074010М000;Реализация мероприятий программы</t>
  </si>
  <si>
    <t>0740000000;Подпрограмма  «Снос аварийного жилищного фонда»</t>
  </si>
  <si>
    <t>07101И0000;Исполнение судебных актов и решений налогового органа по обращению взыскания на средства бюджета муниципального образования «Город Саратов»</t>
  </si>
  <si>
    <t>071010М000;Реализация мероприятий программы</t>
  </si>
  <si>
    <t>0710108040;Содержание, ремонт (в том числе капитальный) муниципальных жилых и нежилых помещений, доли муниципального образования в общем имуществе многоквартирного дома, оплата жилищно-коммунальных услуг</t>
  </si>
  <si>
    <t>0710108030;Ежемесячные взносы на капитальный ремонт общего имущества многоквартирных домов за жилые и нежилые помещения, находящиеся в собственности муниципального образования «Город Саратов»</t>
  </si>
  <si>
    <t>0710000000;Подпрограмма «Развитие жилищного хозяйства»</t>
  </si>
  <si>
    <t>0710108050;Проведение мероприятий по обследованию жилищного фонда на предмет аварийности и непригодности для проживания</t>
  </si>
  <si>
    <t>111020М000;Реализация мероприятий программы</t>
  </si>
  <si>
    <t>111010М000;Реализация мероприятий программы</t>
  </si>
  <si>
    <t>1110000000;Подпрограмма «Энергосбережение и повышение энергоэффективности в муниципальном жилищном фонде»</t>
  </si>
  <si>
    <t>0710108180;Обследование вентиляционных каналов и дымоходов от газоиспользующего оборудования</t>
  </si>
  <si>
    <t>3130008290;Проверка достоверности определения сметной стоимости на ремонт кровли и несущих конструкций жилого многоквартирного дома, расположенного по адресу: г. Саратов, ул. Южная, д. 59 «А»</t>
  </si>
  <si>
    <t>402F3П748S;Приобретение дополнительных метров, строительство для реализации мероприятий по переселению граждан города Саратова из аварийного жилищного фонда (в рамках достижения соответствующих задач федерального проекта)</t>
  </si>
  <si>
    <t>412</t>
  </si>
  <si>
    <t>402F367484;Обеспечение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 областного бюджета</t>
  </si>
  <si>
    <t>402F367483;Обеспечение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</si>
  <si>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4020000000;Погашение кредиторской задолженности прошлых лет по ведомственной целевой программе «Переселение граждан города Саратова из аварийного жилищного фонда в 2019-2025 годах»</t>
  </si>
  <si>
    <t>4000000000;Погашение кредиторской задолженности прошлых лет за счет межбюджетных трансфертов и за счет средств бюджета города по софинансируемым обязательствам, в том числе по программным мероприятиям</t>
  </si>
  <si>
    <t>296</t>
  </si>
  <si>
    <t>20ГF367484;Обеспечение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 областного бюджета</t>
  </si>
  <si>
    <t>20ГF367483;Обеспечение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</si>
  <si>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20Г0000000;Ведомственная целевая программа «Переселение граждан города Саратова из аварийного жилищного фонда в 2019-2025 годах»</t>
  </si>
  <si>
    <t>071020М000;Реализация мероприятий программы</t>
  </si>
  <si>
    <t>3130008190;Выкуп жилого помещения у собственника, в связи с изъятием соответствующего земельного участка для муниципальных нужд</t>
  </si>
  <si>
    <t>202000М000;Реализация мероприятий программы</t>
  </si>
  <si>
    <t>2020000000;Ведомственная целевая программа «Приобретение жилых помещений для исполнения решений судов»</t>
  </si>
  <si>
    <t>КОСГУ</t>
  </si>
  <si>
    <t>ВР</t>
  </si>
  <si>
    <t>ЦСР</t>
  </si>
  <si>
    <t>Код главы</t>
  </si>
  <si>
    <t>РзПр</t>
  </si>
  <si>
    <t>Исполнено</t>
  </si>
  <si>
    <t>КОМИТЕТ ПО УПРАВЛЕНИЮ ИМУЩЕСТВОМ ГОРОДА САРАТОВА</t>
  </si>
  <si>
    <t>0501; Жилищное хозяйство</t>
  </si>
  <si>
    <t>% к уточненным бюджетным назначениям</t>
  </si>
  <si>
    <t>Уточненные баджетные назначения</t>
  </si>
  <si>
    <t>Всего по 0500; Жилищно-коммунальное хозяйство</t>
  </si>
  <si>
    <t>Наименование и коды бюджетной классификации</t>
  </si>
  <si>
    <t>КОМИТЕТ ПО ЖИЛИЩНО-КОММУНАЛЬНОМУ ХОЗЯЙСТВУ АДМИНИСТРАЦИИ МУНИЦИПАЛЬНОГО ОБРАЗОВАНИЯ «ГОРОД САРАТОВ»</t>
  </si>
  <si>
    <t>КОМИТЕТ ПО СТРОИТЕЛЬСТВУ И ИНЖЕНЕРНОЙ ЗАЩИТЕ АДМИНИСТРАЦИИ МУНИЦИПАЛЬНОГО ОБРАЗОВАНИЯ «ГОРОД САРАТОВ»</t>
  </si>
  <si>
    <t>Информация о финансировании по разделу «Жилищно-коммунальное хозяйство»</t>
  </si>
  <si>
    <t xml:space="preserve">на 01.10.2021 г. </t>
  </si>
  <si>
    <t>АДМИНИСТРАЦИЯ ЛЕНИНСКОГО РАЙОНА МУНИЦИПАЛЬНОГО ОБРАЗОВАНИЯ «ГОРОД САРАТОВ»</t>
  </si>
  <si>
    <t>АДМИНИСТРАЦИЯ ЗАВОДСКОГО РАЙОНА МУНИЦИПАЛЬНОГО ОБРАЗОВАНИЯ «ГОРОД САРАТОВ»</t>
  </si>
  <si>
    <t>АДМИНИСТРАЦИЯ ОКТЯБРЬСКОГО РАЙОНА МУНИЦИПАЛЬНОГО ОБРАЗОВАНИЯ «ГОРОД САРАТОВ»</t>
  </si>
  <si>
    <t>АДМИНИСТРАЦИЯ ФРУНЗЕНСКОГО РАЙОНА МУНИЦИПАЛЬНОГО ОБРАЗОВАНИЯ «ГОРОД САРАТОВ»</t>
  </si>
  <si>
    <t>АДМИНИСТРАЦИЯ КИРОВСКОГО РАЙОНА МУНИЦИПАЛЬНОГО ОБРАЗОВАНИЯ «ГОРОД САРАТОВ»</t>
  </si>
  <si>
    <t>АДМИНИСТРАЦИЯ ВОЛЖСКОГО РАЙОНА МУНИЦИПАЛЬНОГО ОБРАЗОВАНИЯ «ГОРОД САРАТОВ»</t>
  </si>
  <si>
    <t>0502; Коммунальное хозяйство</t>
  </si>
  <si>
    <t>0503;Благоустройство</t>
  </si>
  <si>
    <t>КОМИТЕТ ДОРОЖНОГО ХОЗЯЙСТВА, БЛАГОУСТРОЙСТВА И ТРАНСПОРТА АДМИНИСТРАЦИИ МУНИЦИПАЛЬНОГО ОБРАЗОВАНИЯ «ГОРОД САРАТОВ»</t>
  </si>
  <si>
    <t>0505;Другие вопросы в области жилищно-коммунального хозяйства</t>
  </si>
  <si>
    <t xml:space="preserve">Председатель комитета по финансам </t>
  </si>
  <si>
    <t>администрации муниципального образования «Город Саратов»</t>
  </si>
  <si>
    <t>А.С. Струков</t>
  </si>
  <si>
    <t>тыс.руб.</t>
  </si>
</sst>
</file>

<file path=xl/styles.xml><?xml version="1.0" encoding="utf-8"?>
<styleSheet xmlns="http://schemas.openxmlformats.org/spreadsheetml/2006/main">
  <numFmts count="4">
    <numFmt numFmtId="164" formatCode="000"/>
    <numFmt numFmtId="165" formatCode="0000000000"/>
    <numFmt numFmtId="166" formatCode="0000"/>
    <numFmt numFmtId="167" formatCode="#,##0.0;[Red]\-#,##0.0;0.0"/>
  </numFmts>
  <fonts count="8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b/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3">
    <xf numFmtId="0" fontId="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</cellStyleXfs>
  <cellXfs count="41">
    <xf numFmtId="0" fontId="0" fillId="0" borderId="0" xfId="0"/>
    <xf numFmtId="0" fontId="0" fillId="0" borderId="0" xfId="0" applyProtection="1">
      <protection hidden="1"/>
    </xf>
    <xf numFmtId="0" fontId="3" fillId="0" borderId="0" xfId="0" applyFo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164" fontId="3" fillId="0" borderId="1" xfId="0" applyNumberFormat="1" applyFont="1" applyFill="1" applyBorder="1" applyAlignment="1" applyProtection="1">
      <alignment wrapText="1"/>
      <protection hidden="1"/>
    </xf>
    <xf numFmtId="164" fontId="3" fillId="0" borderId="1" xfId="0" applyNumberFormat="1" applyFont="1" applyFill="1" applyBorder="1" applyAlignment="1" applyProtection="1">
      <protection hidden="1"/>
    </xf>
    <xf numFmtId="0" fontId="2" fillId="0" borderId="0" xfId="0" applyFont="1"/>
    <xf numFmtId="0" fontId="2" fillId="0" borderId="0" xfId="0" applyFont="1" applyAlignment="1"/>
    <xf numFmtId="0" fontId="2" fillId="0" borderId="0" xfId="8" applyFont="1" applyAlignment="1">
      <alignment horizontal="right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1" fontId="2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Border="1" applyAlignment="1" applyProtection="1">
      <protection hidden="1"/>
    </xf>
    <xf numFmtId="0" fontId="3" fillId="0" borderId="0" xfId="0" applyFont="1" applyBorder="1" applyProtection="1">
      <protection hidden="1"/>
    </xf>
    <xf numFmtId="0" fontId="3" fillId="0" borderId="0" xfId="9" applyFont="1" applyBorder="1" applyAlignment="1" applyProtection="1">
      <alignment horizontal="right"/>
      <protection hidden="1"/>
    </xf>
    <xf numFmtId="167" fontId="4" fillId="2" borderId="1" xfId="0" applyNumberFormat="1" applyFont="1" applyFill="1" applyBorder="1" applyAlignment="1" applyProtection="1">
      <protection hidden="1"/>
    </xf>
    <xf numFmtId="167" fontId="4" fillId="3" borderId="1" xfId="0" applyNumberFormat="1" applyFont="1" applyFill="1" applyBorder="1" applyAlignment="1" applyProtection="1">
      <protection hidden="1"/>
    </xf>
    <xf numFmtId="167" fontId="4" fillId="0" borderId="1" xfId="0" applyNumberFormat="1" applyFont="1" applyFill="1" applyBorder="1" applyAlignment="1" applyProtection="1">
      <protection hidden="1"/>
    </xf>
    <xf numFmtId="167" fontId="3" fillId="0" borderId="1" xfId="0" applyNumberFormat="1" applyFont="1" applyFill="1" applyBorder="1" applyAlignment="1" applyProtection="1">
      <protection hidden="1"/>
    </xf>
    <xf numFmtId="167" fontId="4" fillId="2" borderId="1" xfId="0" applyNumberFormat="1" applyFont="1" applyFill="1" applyBorder="1"/>
    <xf numFmtId="167" fontId="4" fillId="3" borderId="1" xfId="0" applyNumberFormat="1" applyFont="1" applyFill="1" applyBorder="1" applyProtection="1">
      <protection hidden="1"/>
    </xf>
    <xf numFmtId="167" fontId="4" fillId="0" borderId="1" xfId="0" applyNumberFormat="1" applyFont="1" applyBorder="1" applyProtection="1">
      <protection hidden="1"/>
    </xf>
    <xf numFmtId="167" fontId="3" fillId="0" borderId="1" xfId="0" applyNumberFormat="1" applyFont="1" applyBorder="1" applyProtection="1">
      <protection hidden="1"/>
    </xf>
    <xf numFmtId="167" fontId="3" fillId="0" borderId="1" xfId="0" applyNumberFormat="1" applyFont="1" applyFill="1" applyBorder="1" applyProtection="1">
      <protection hidden="1"/>
    </xf>
    <xf numFmtId="167" fontId="4" fillId="2" borderId="1" xfId="0" applyNumberFormat="1" applyFont="1" applyFill="1" applyBorder="1" applyProtection="1">
      <protection hidden="1"/>
    </xf>
    <xf numFmtId="167" fontId="4" fillId="0" borderId="1" xfId="0" applyNumberFormat="1" applyFont="1" applyFill="1" applyBorder="1" applyProtection="1">
      <protection hidden="1"/>
    </xf>
    <xf numFmtId="0" fontId="6" fillId="2" borderId="1" xfId="12" applyNumberFormat="1" applyFont="1" applyFill="1" applyBorder="1" applyAlignment="1" applyProtection="1">
      <alignment wrapText="1"/>
      <protection hidden="1"/>
    </xf>
    <xf numFmtId="0" fontId="5" fillId="2" borderId="1" xfId="12" applyFont="1" applyFill="1" applyBorder="1" applyAlignment="1">
      <alignment wrapText="1"/>
    </xf>
    <xf numFmtId="165" fontId="3" fillId="0" borderId="1" xfId="0" applyNumberFormat="1" applyFont="1" applyFill="1" applyBorder="1" applyAlignment="1" applyProtection="1">
      <alignment horizontal="left" wrapText="1"/>
      <protection hidden="1"/>
    </xf>
    <xf numFmtId="0" fontId="0" fillId="0" borderId="1" xfId="0" applyBorder="1" applyAlignment="1">
      <alignment horizontal="left"/>
    </xf>
    <xf numFmtId="166" fontId="4" fillId="3" borderId="1" xfId="0" applyNumberFormat="1" applyFont="1" applyFill="1" applyBorder="1" applyAlignment="1" applyProtection="1">
      <alignment wrapText="1"/>
      <protection hidden="1"/>
    </xf>
    <xf numFmtId="166" fontId="4" fillId="2" borderId="1" xfId="0" applyNumberFormat="1" applyFont="1" applyFill="1" applyBorder="1" applyAlignment="1" applyProtection="1">
      <alignment wrapText="1"/>
      <protection hidden="1"/>
    </xf>
    <xf numFmtId="166" fontId="4" fillId="0" borderId="1" xfId="0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165" fontId="3" fillId="0" borderId="1" xfId="0" applyNumberFormat="1" applyFont="1" applyFill="1" applyBorder="1" applyAlignment="1" applyProtection="1">
      <alignment wrapText="1"/>
      <protection hidden="1"/>
    </xf>
    <xf numFmtId="0" fontId="6" fillId="0" borderId="0" xfId="0" applyNumberFormat="1" applyFont="1" applyFill="1" applyAlignment="1" applyProtection="1">
      <alignment horizontal="center"/>
      <protection hidden="1"/>
    </xf>
    <xf numFmtId="0" fontId="6" fillId="0" borderId="0" xfId="0" applyNumberFormat="1" applyFont="1" applyFill="1" applyAlignment="1" applyProtection="1">
      <alignment horizontal="center" vertical="center"/>
      <protection hidden="1"/>
    </xf>
    <xf numFmtId="0" fontId="0" fillId="0" borderId="0" xfId="0" applyAlignment="1">
      <alignment horizontal="center"/>
    </xf>
    <xf numFmtId="0" fontId="2" fillId="0" borderId="0" xfId="0" applyFont="1" applyAlignment="1">
      <alignment horizontal="left"/>
    </xf>
  </cellXfs>
  <cellStyles count="13">
    <cellStyle name="Обычный" xfId="0" builtinId="0"/>
    <cellStyle name="Обычный 11" xfId="10"/>
    <cellStyle name="Обычный 2 2" xfId="1"/>
    <cellStyle name="Обычный 2 3" xfId="2"/>
    <cellStyle name="Обычный 2 4" xfId="5"/>
    <cellStyle name="Обычный 2 5" xfId="6"/>
    <cellStyle name="Обычный 2 6" xfId="7"/>
    <cellStyle name="Обычный 2 7" xfId="8"/>
    <cellStyle name="Обычный 2 8" xfId="9"/>
    <cellStyle name="Обычный 2 9" xfId="11"/>
    <cellStyle name="Обычный 3" xfId="12"/>
    <cellStyle name="Обычный 5" xfId="3"/>
    <cellStyle name="Обычный 6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436"/>
  <sheetViews>
    <sheetView showGridLines="0" showZeros="0" tabSelected="1" view="pageBreakPreview" zoomScale="60" zoomScaleNormal="110" workbookViewId="0">
      <selection activeCell="A7" sqref="A7:XFD7"/>
    </sheetView>
  </sheetViews>
  <sheetFormatPr defaultRowHeight="13.2"/>
  <cols>
    <col min="1" max="2" width="9.21875" customWidth="1"/>
    <col min="3" max="3" width="28.5546875" customWidth="1"/>
    <col min="4" max="4" width="5.77734375" customWidth="1"/>
    <col min="5" max="5" width="6.77734375" customWidth="1"/>
    <col min="6" max="6" width="13" customWidth="1"/>
    <col min="7" max="7" width="14" customWidth="1"/>
    <col min="8" max="8" width="11.21875" customWidth="1"/>
    <col min="9" max="219" width="9.21875" customWidth="1"/>
  </cols>
  <sheetData>
    <row r="1" spans="1:8" ht="12.75" customHeight="1">
      <c r="A1" s="37" t="s">
        <v>166</v>
      </c>
      <c r="B1" s="37"/>
      <c r="C1" s="37"/>
      <c r="D1" s="37"/>
      <c r="E1" s="37"/>
      <c r="F1" s="37"/>
      <c r="G1" s="37"/>
      <c r="H1" s="37"/>
    </row>
    <row r="2" spans="1:8" ht="12.75" customHeight="1">
      <c r="A2" s="37"/>
      <c r="B2" s="37"/>
      <c r="C2" s="37"/>
      <c r="D2" s="37"/>
      <c r="E2" s="37"/>
      <c r="F2" s="37"/>
      <c r="G2" s="37"/>
      <c r="H2" s="37"/>
    </row>
    <row r="3" spans="1:8" ht="12.75" customHeight="1">
      <c r="A3" s="38" t="s">
        <v>167</v>
      </c>
      <c r="B3" s="38"/>
      <c r="C3" s="38"/>
      <c r="D3" s="38"/>
      <c r="E3" s="38"/>
      <c r="F3" s="38"/>
      <c r="G3" s="38"/>
      <c r="H3" s="38"/>
    </row>
    <row r="4" spans="1:8" ht="11.25" customHeight="1">
      <c r="A4" s="3"/>
      <c r="B4" s="3"/>
      <c r="C4" s="3"/>
      <c r="D4" s="3"/>
      <c r="E4" s="3"/>
      <c r="F4" s="13"/>
      <c r="G4" s="14"/>
      <c r="H4" s="15" t="s">
        <v>181</v>
      </c>
    </row>
    <row r="5" spans="1:8" ht="46.5" customHeight="1">
      <c r="A5" s="34" t="s">
        <v>163</v>
      </c>
      <c r="B5" s="34"/>
      <c r="C5" s="34"/>
      <c r="D5" s="34"/>
      <c r="E5" s="34"/>
      <c r="F5" s="34" t="s">
        <v>161</v>
      </c>
      <c r="G5" s="35" t="s">
        <v>157</v>
      </c>
      <c r="H5" s="34" t="s">
        <v>160</v>
      </c>
    </row>
    <row r="6" spans="1:8" ht="25.95" customHeight="1">
      <c r="A6" s="9" t="s">
        <v>156</v>
      </c>
      <c r="B6" s="9" t="s">
        <v>155</v>
      </c>
      <c r="C6" s="10" t="s">
        <v>154</v>
      </c>
      <c r="D6" s="10" t="s">
        <v>153</v>
      </c>
      <c r="E6" s="10" t="s">
        <v>152</v>
      </c>
      <c r="F6" s="34"/>
      <c r="G6" s="35"/>
      <c r="H6" s="34"/>
    </row>
    <row r="7" spans="1:8" ht="13.5" customHeight="1">
      <c r="A7" s="11">
        <v>1</v>
      </c>
      <c r="B7" s="11">
        <v>2</v>
      </c>
      <c r="C7" s="11">
        <v>3</v>
      </c>
      <c r="D7" s="12">
        <v>4</v>
      </c>
      <c r="E7" s="12">
        <v>5</v>
      </c>
      <c r="F7" s="11">
        <v>6</v>
      </c>
      <c r="G7" s="11">
        <v>7</v>
      </c>
      <c r="H7" s="11">
        <v>8</v>
      </c>
    </row>
    <row r="8" spans="1:8" ht="14.25" customHeight="1">
      <c r="A8" s="32" t="s">
        <v>159</v>
      </c>
      <c r="B8" s="32"/>
      <c r="C8" s="32"/>
      <c r="D8" s="32"/>
      <c r="E8" s="32"/>
      <c r="F8" s="16">
        <v>3776839.1086900001</v>
      </c>
      <c r="G8" s="16">
        <v>2323178.3218499999</v>
      </c>
      <c r="H8" s="20">
        <f t="shared" ref="H8:H66" si="0">G8/F8*100</f>
        <v>61.511180513479601</v>
      </c>
    </row>
    <row r="9" spans="1:8" ht="11.25" customHeight="1">
      <c r="A9" s="31" t="s">
        <v>158</v>
      </c>
      <c r="B9" s="31"/>
      <c r="C9" s="31"/>
      <c r="D9" s="31"/>
      <c r="E9" s="31"/>
      <c r="F9" s="17">
        <v>108715.1</v>
      </c>
      <c r="G9" s="17">
        <v>42090.08238</v>
      </c>
      <c r="H9" s="21">
        <f t="shared" si="0"/>
        <v>38.715948732052858</v>
      </c>
    </row>
    <row r="10" spans="1:8" ht="24.75" customHeight="1">
      <c r="A10" s="33" t="s">
        <v>8</v>
      </c>
      <c r="B10" s="33"/>
      <c r="C10" s="33"/>
      <c r="D10" s="33"/>
      <c r="E10" s="33"/>
      <c r="F10" s="18">
        <v>13597.4</v>
      </c>
      <c r="G10" s="18">
        <v>7448.47613</v>
      </c>
      <c r="H10" s="22">
        <f t="shared" si="0"/>
        <v>54.778679232794502</v>
      </c>
    </row>
    <row r="11" spans="1:8" ht="12.75" customHeight="1">
      <c r="A11" s="33" t="s">
        <v>131</v>
      </c>
      <c r="B11" s="33"/>
      <c r="C11" s="33"/>
      <c r="D11" s="33"/>
      <c r="E11" s="33"/>
      <c r="F11" s="18">
        <v>13597.4</v>
      </c>
      <c r="G11" s="18">
        <v>7448.47613</v>
      </c>
      <c r="H11" s="22">
        <f t="shared" si="0"/>
        <v>54.778679232794502</v>
      </c>
    </row>
    <row r="12" spans="1:8" ht="45.75" customHeight="1">
      <c r="A12" s="36" t="s">
        <v>130</v>
      </c>
      <c r="B12" s="36"/>
      <c r="C12" s="36"/>
      <c r="D12" s="4" t="s">
        <v>5</v>
      </c>
      <c r="E12" s="5" t="s">
        <v>34</v>
      </c>
      <c r="F12" s="19">
        <v>2122.8000000000002</v>
      </c>
      <c r="G12" s="19">
        <v>1237.98452</v>
      </c>
      <c r="H12" s="23">
        <f t="shared" si="0"/>
        <v>58.318471829658932</v>
      </c>
    </row>
    <row r="13" spans="1:8" ht="48.75" customHeight="1">
      <c r="A13" s="36" t="s">
        <v>129</v>
      </c>
      <c r="B13" s="36"/>
      <c r="C13" s="36"/>
      <c r="D13" s="4" t="s">
        <v>5</v>
      </c>
      <c r="E13" s="5" t="s">
        <v>34</v>
      </c>
      <c r="F13" s="19">
        <v>8503.2000000000007</v>
      </c>
      <c r="G13" s="19">
        <v>5812.8468000000003</v>
      </c>
      <c r="H13" s="23">
        <f t="shared" si="0"/>
        <v>68.360697149308493</v>
      </c>
    </row>
    <row r="14" spans="1:8" ht="45.75" customHeight="1">
      <c r="A14" s="36" t="s">
        <v>129</v>
      </c>
      <c r="B14" s="36"/>
      <c r="C14" s="36"/>
      <c r="D14" s="4" t="s">
        <v>1</v>
      </c>
      <c r="E14" s="5" t="s">
        <v>0</v>
      </c>
      <c r="F14" s="19">
        <v>2971.4</v>
      </c>
      <c r="G14" s="19">
        <v>397.64481000000001</v>
      </c>
      <c r="H14" s="23">
        <f t="shared" si="0"/>
        <v>13.382405936595543</v>
      </c>
    </row>
    <row r="15" spans="1:8" ht="23.25" customHeight="1">
      <c r="A15" s="33" t="s">
        <v>151</v>
      </c>
      <c r="B15" s="33"/>
      <c r="C15" s="33"/>
      <c r="D15" s="33"/>
      <c r="E15" s="33"/>
      <c r="F15" s="18">
        <v>45000</v>
      </c>
      <c r="G15" s="18">
        <v>0</v>
      </c>
      <c r="H15" s="18">
        <v>0</v>
      </c>
    </row>
    <row r="16" spans="1:8" ht="14.25" customHeight="1">
      <c r="A16" s="29" t="s">
        <v>150</v>
      </c>
      <c r="B16" s="29"/>
      <c r="C16" s="29"/>
      <c r="D16" s="4" t="s">
        <v>139</v>
      </c>
      <c r="E16" s="5" t="s">
        <v>32</v>
      </c>
      <c r="F16" s="19">
        <v>45000</v>
      </c>
      <c r="G16" s="19">
        <v>0</v>
      </c>
      <c r="H16" s="19">
        <v>0</v>
      </c>
    </row>
    <row r="17" spans="1:8" ht="24.75" customHeight="1">
      <c r="A17" s="33" t="s">
        <v>147</v>
      </c>
      <c r="B17" s="33"/>
      <c r="C17" s="33"/>
      <c r="D17" s="33"/>
      <c r="E17" s="33"/>
      <c r="F17" s="18">
        <v>40000</v>
      </c>
      <c r="G17" s="18">
        <v>24780.875359999998</v>
      </c>
      <c r="H17" s="22">
        <f t="shared" si="0"/>
        <v>61.952188399999997</v>
      </c>
    </row>
    <row r="18" spans="1:8" ht="47.25" customHeight="1">
      <c r="A18" s="29" t="s">
        <v>146</v>
      </c>
      <c r="B18" s="29"/>
      <c r="C18" s="29"/>
      <c r="D18" s="4" t="s">
        <v>49</v>
      </c>
      <c r="E18" s="5" t="s">
        <v>56</v>
      </c>
      <c r="F18" s="19">
        <v>39200</v>
      </c>
      <c r="G18" s="19">
        <v>24285.257870000001</v>
      </c>
      <c r="H18" s="23">
        <f t="shared" si="0"/>
        <v>61.952188443877553</v>
      </c>
    </row>
    <row r="19" spans="1:8" ht="59.25" customHeight="1">
      <c r="A19" s="29" t="s">
        <v>145</v>
      </c>
      <c r="B19" s="29"/>
      <c r="C19" s="29"/>
      <c r="D19" s="4" t="s">
        <v>49</v>
      </c>
      <c r="E19" s="5" t="s">
        <v>56</v>
      </c>
      <c r="F19" s="19">
        <v>800</v>
      </c>
      <c r="G19" s="19">
        <v>495.61748999999998</v>
      </c>
      <c r="H19" s="23">
        <f t="shared" si="0"/>
        <v>61.952186249999997</v>
      </c>
    </row>
    <row r="20" spans="1:8" ht="14.25" customHeight="1">
      <c r="A20" s="33" t="s">
        <v>3</v>
      </c>
      <c r="B20" s="33"/>
      <c r="C20" s="33"/>
      <c r="D20" s="33"/>
      <c r="E20" s="33"/>
      <c r="F20" s="18">
        <v>10117.700000000001</v>
      </c>
      <c r="G20" s="18">
        <v>9860.7308900000007</v>
      </c>
      <c r="H20" s="22">
        <f t="shared" si="0"/>
        <v>97.460202318708795</v>
      </c>
    </row>
    <row r="21" spans="1:8" ht="36.75" customHeight="1">
      <c r="A21" s="29" t="s">
        <v>149</v>
      </c>
      <c r="B21" s="29"/>
      <c r="C21" s="29"/>
      <c r="D21" s="4" t="s">
        <v>49</v>
      </c>
      <c r="E21" s="5" t="s">
        <v>56</v>
      </c>
      <c r="F21" s="19">
        <v>1350</v>
      </c>
      <c r="G21" s="19">
        <v>1349.434</v>
      </c>
      <c r="H21" s="23">
        <v>99.9</v>
      </c>
    </row>
    <row r="22" spans="1:8" ht="35.25" customHeight="1">
      <c r="A22" s="29" t="s">
        <v>73</v>
      </c>
      <c r="B22" s="29"/>
      <c r="C22" s="29"/>
      <c r="D22" s="4" t="s">
        <v>5</v>
      </c>
      <c r="E22" s="5" t="s">
        <v>0</v>
      </c>
      <c r="F22" s="19">
        <v>240.3</v>
      </c>
      <c r="G22" s="19">
        <v>240.22053</v>
      </c>
      <c r="H22" s="23">
        <v>99.9</v>
      </c>
    </row>
    <row r="23" spans="1:8" ht="35.25" customHeight="1">
      <c r="A23" s="29" t="s">
        <v>73</v>
      </c>
      <c r="B23" s="29"/>
      <c r="C23" s="29"/>
      <c r="D23" s="4" t="s">
        <v>5</v>
      </c>
      <c r="E23" s="5" t="s">
        <v>34</v>
      </c>
      <c r="F23" s="19">
        <v>582.29999999999995</v>
      </c>
      <c r="G23" s="19">
        <v>582.19302000000005</v>
      </c>
      <c r="H23" s="23">
        <v>99.9</v>
      </c>
    </row>
    <row r="24" spans="1:8" ht="36.75" customHeight="1">
      <c r="A24" s="29" t="s">
        <v>73</v>
      </c>
      <c r="B24" s="29"/>
      <c r="C24" s="29"/>
      <c r="D24" s="4" t="s">
        <v>1</v>
      </c>
      <c r="E24" s="5" t="s">
        <v>0</v>
      </c>
      <c r="F24" s="19">
        <v>3160.8</v>
      </c>
      <c r="G24" s="19">
        <v>3160.6543799999999</v>
      </c>
      <c r="H24" s="23">
        <v>99.9</v>
      </c>
    </row>
    <row r="25" spans="1:8" ht="38.25" customHeight="1">
      <c r="A25" s="29" t="s">
        <v>73</v>
      </c>
      <c r="B25" s="29"/>
      <c r="C25" s="29"/>
      <c r="D25" s="4" t="s">
        <v>72</v>
      </c>
      <c r="E25" s="5" t="s">
        <v>71</v>
      </c>
      <c r="F25" s="19">
        <v>2008</v>
      </c>
      <c r="G25" s="19">
        <v>2007.79348</v>
      </c>
      <c r="H25" s="23">
        <v>99.9</v>
      </c>
    </row>
    <row r="26" spans="1:8" ht="36.75" customHeight="1">
      <c r="A26" s="29" t="s">
        <v>73</v>
      </c>
      <c r="B26" s="29"/>
      <c r="C26" s="29"/>
      <c r="D26" s="4" t="s">
        <v>49</v>
      </c>
      <c r="E26" s="5" t="s">
        <v>56</v>
      </c>
      <c r="F26" s="19">
        <v>2776.3</v>
      </c>
      <c r="G26" s="19">
        <v>2520.4354800000001</v>
      </c>
      <c r="H26" s="23">
        <f t="shared" si="0"/>
        <v>90.783974354356516</v>
      </c>
    </row>
    <row r="27" spans="1:8" ht="35.25" customHeight="1">
      <c r="A27" s="31" t="s">
        <v>164</v>
      </c>
      <c r="B27" s="31"/>
      <c r="C27" s="31"/>
      <c r="D27" s="31"/>
      <c r="E27" s="31"/>
      <c r="F27" s="17">
        <v>18493.3</v>
      </c>
      <c r="G27" s="17">
        <v>8863.6305900000007</v>
      </c>
      <c r="H27" s="21">
        <f t="shared" si="0"/>
        <v>47.928874727604061</v>
      </c>
    </row>
    <row r="28" spans="1:8" ht="23.25" customHeight="1">
      <c r="A28" s="33" t="s">
        <v>8</v>
      </c>
      <c r="B28" s="33"/>
      <c r="C28" s="33"/>
      <c r="D28" s="33"/>
      <c r="E28" s="33"/>
      <c r="F28" s="18">
        <v>18493.3</v>
      </c>
      <c r="G28" s="18">
        <v>8863.6305900000007</v>
      </c>
      <c r="H28" s="22">
        <f t="shared" si="0"/>
        <v>47.928874727604061</v>
      </c>
    </row>
    <row r="29" spans="1:8" ht="15.75" customHeight="1">
      <c r="A29" s="33" t="s">
        <v>131</v>
      </c>
      <c r="B29" s="33"/>
      <c r="C29" s="33"/>
      <c r="D29" s="33"/>
      <c r="E29" s="33"/>
      <c r="F29" s="18">
        <v>18493.3</v>
      </c>
      <c r="G29" s="18">
        <v>8863.6305900000007</v>
      </c>
      <c r="H29" s="22">
        <f t="shared" si="0"/>
        <v>47.928874727604061</v>
      </c>
    </row>
    <row r="30" spans="1:8" ht="35.25" customHeight="1">
      <c r="A30" s="29" t="s">
        <v>127</v>
      </c>
      <c r="B30" s="30"/>
      <c r="C30" s="30"/>
      <c r="D30" s="4" t="s">
        <v>72</v>
      </c>
      <c r="E30" s="5" t="s">
        <v>71</v>
      </c>
      <c r="F30" s="19">
        <v>37.1</v>
      </c>
      <c r="G30" s="19">
        <v>37.097480000000004</v>
      </c>
      <c r="H30" s="24">
        <f t="shared" si="0"/>
        <v>99.993207547169817</v>
      </c>
    </row>
    <row r="31" spans="1:8" ht="14.25" customHeight="1">
      <c r="A31" s="29" t="s">
        <v>148</v>
      </c>
      <c r="B31" s="30"/>
      <c r="C31" s="30"/>
      <c r="D31" s="4" t="s">
        <v>5</v>
      </c>
      <c r="E31" s="5" t="s">
        <v>4</v>
      </c>
      <c r="F31" s="19">
        <v>18456.2</v>
      </c>
      <c r="G31" s="19">
        <v>8826.5331100000003</v>
      </c>
      <c r="H31" s="23">
        <f t="shared" si="0"/>
        <v>47.824216848538704</v>
      </c>
    </row>
    <row r="32" spans="1:8" ht="32.25" customHeight="1">
      <c r="A32" s="31" t="s">
        <v>165</v>
      </c>
      <c r="B32" s="31"/>
      <c r="C32" s="31"/>
      <c r="D32" s="31"/>
      <c r="E32" s="31"/>
      <c r="F32" s="17">
        <v>3516718.8081399999</v>
      </c>
      <c r="G32" s="17">
        <v>2182359.34051</v>
      </c>
      <c r="H32" s="21">
        <f t="shared" si="0"/>
        <v>62.056691466448363</v>
      </c>
    </row>
    <row r="33" spans="1:8" ht="26.25" customHeight="1">
      <c r="A33" s="33" t="s">
        <v>147</v>
      </c>
      <c r="B33" s="33"/>
      <c r="C33" s="33"/>
      <c r="D33" s="33"/>
      <c r="E33" s="33"/>
      <c r="F33" s="18">
        <v>3456769.6693699998</v>
      </c>
      <c r="G33" s="18">
        <v>2122410.2017399999</v>
      </c>
      <c r="H33" s="22">
        <f t="shared" si="0"/>
        <v>61.398658422237652</v>
      </c>
    </row>
    <row r="34" spans="1:8" ht="48.75" customHeight="1">
      <c r="A34" s="29" t="s">
        <v>146</v>
      </c>
      <c r="B34" s="29"/>
      <c r="C34" s="29"/>
      <c r="D34" s="4" t="s">
        <v>139</v>
      </c>
      <c r="E34" s="5" t="s">
        <v>32</v>
      </c>
      <c r="F34" s="19">
        <v>2008800.0381400001</v>
      </c>
      <c r="G34" s="19">
        <v>1478222.98135</v>
      </c>
      <c r="H34" s="23">
        <f t="shared" si="0"/>
        <v>73.587363265819377</v>
      </c>
    </row>
    <row r="35" spans="1:8" ht="47.25" customHeight="1">
      <c r="A35" s="29" t="s">
        <v>146</v>
      </c>
      <c r="B35" s="29"/>
      <c r="C35" s="29"/>
      <c r="D35" s="4" t="s">
        <v>78</v>
      </c>
      <c r="E35" s="5" t="s">
        <v>60</v>
      </c>
      <c r="F35" s="19">
        <v>85098.260040000008</v>
      </c>
      <c r="G35" s="19">
        <v>49137.053119999997</v>
      </c>
      <c r="H35" s="23">
        <f t="shared" si="0"/>
        <v>57.741548530960998</v>
      </c>
    </row>
    <row r="36" spans="1:8" ht="47.25" customHeight="1">
      <c r="A36" s="29" t="s">
        <v>146</v>
      </c>
      <c r="B36" s="29"/>
      <c r="C36" s="29"/>
      <c r="D36" s="4" t="s">
        <v>78</v>
      </c>
      <c r="E36" s="5" t="s">
        <v>32</v>
      </c>
      <c r="F36" s="19">
        <v>881926.64587000001</v>
      </c>
      <c r="G36" s="19">
        <v>413732.50357999996</v>
      </c>
      <c r="H36" s="23">
        <f t="shared" si="0"/>
        <v>46.912348721685639</v>
      </c>
    </row>
    <row r="37" spans="1:8" ht="48.75" customHeight="1">
      <c r="A37" s="29" t="s">
        <v>146</v>
      </c>
      <c r="B37" s="29"/>
      <c r="C37" s="29"/>
      <c r="D37" s="4" t="s">
        <v>49</v>
      </c>
      <c r="E37" s="5" t="s">
        <v>56</v>
      </c>
      <c r="F37" s="19">
        <v>410153.40323</v>
      </c>
      <c r="G37" s="19">
        <v>137232.00083</v>
      </c>
      <c r="H37" s="23">
        <f t="shared" si="0"/>
        <v>33.458701000475422</v>
      </c>
    </row>
    <row r="38" spans="1:8" ht="59.25" customHeight="1">
      <c r="A38" s="29" t="s">
        <v>145</v>
      </c>
      <c r="B38" s="29"/>
      <c r="C38" s="29"/>
      <c r="D38" s="4" t="s">
        <v>139</v>
      </c>
      <c r="E38" s="5" t="s">
        <v>32</v>
      </c>
      <c r="F38" s="19">
        <v>41310.498149999999</v>
      </c>
      <c r="G38" s="19">
        <v>30459.887790000001</v>
      </c>
      <c r="H38" s="23">
        <f t="shared" si="0"/>
        <v>73.734012306990309</v>
      </c>
    </row>
    <row r="39" spans="1:8" ht="59.25" customHeight="1">
      <c r="A39" s="29" t="s">
        <v>145</v>
      </c>
      <c r="B39" s="29"/>
      <c r="C39" s="29"/>
      <c r="D39" s="4" t="s">
        <v>78</v>
      </c>
      <c r="E39" s="5" t="s">
        <v>60</v>
      </c>
      <c r="F39" s="19">
        <v>1736.145</v>
      </c>
      <c r="G39" s="19">
        <v>982.86792000000003</v>
      </c>
      <c r="H39" s="23">
        <f t="shared" si="0"/>
        <v>56.612087124059343</v>
      </c>
    </row>
    <row r="40" spans="1:8" ht="61.5" customHeight="1">
      <c r="A40" s="29" t="s">
        <v>145</v>
      </c>
      <c r="B40" s="29"/>
      <c r="C40" s="29"/>
      <c r="D40" s="4" t="s">
        <v>78</v>
      </c>
      <c r="E40" s="5" t="s">
        <v>32</v>
      </c>
      <c r="F40" s="19">
        <v>19653.81148</v>
      </c>
      <c r="G40" s="19">
        <v>9842.2540300000001</v>
      </c>
      <c r="H40" s="23">
        <f t="shared" si="0"/>
        <v>50.07809319843949</v>
      </c>
    </row>
    <row r="41" spans="1:8" ht="61.5" customHeight="1">
      <c r="A41" s="29" t="s">
        <v>145</v>
      </c>
      <c r="B41" s="29"/>
      <c r="C41" s="29"/>
      <c r="D41" s="4" t="s">
        <v>49</v>
      </c>
      <c r="E41" s="5" t="s">
        <v>56</v>
      </c>
      <c r="F41" s="19">
        <v>8090.8674600000004</v>
      </c>
      <c r="G41" s="19">
        <v>2800.6531199999999</v>
      </c>
      <c r="H41" s="23">
        <f t="shared" si="0"/>
        <v>34.61499195044285</v>
      </c>
    </row>
    <row r="42" spans="1:8" ht="14.25" customHeight="1">
      <c r="A42" s="33" t="s">
        <v>3</v>
      </c>
      <c r="B42" s="33"/>
      <c r="C42" s="33"/>
      <c r="D42" s="33"/>
      <c r="E42" s="33"/>
      <c r="F42" s="18">
        <v>59350</v>
      </c>
      <c r="G42" s="18">
        <v>59350</v>
      </c>
      <c r="H42" s="22">
        <f t="shared" si="0"/>
        <v>100</v>
      </c>
    </row>
    <row r="43" spans="1:8" ht="33.75" customHeight="1">
      <c r="A43" s="29" t="s">
        <v>73</v>
      </c>
      <c r="B43" s="29"/>
      <c r="C43" s="29"/>
      <c r="D43" s="4" t="s">
        <v>72</v>
      </c>
      <c r="E43" s="5" t="s">
        <v>144</v>
      </c>
      <c r="F43" s="19">
        <v>59350</v>
      </c>
      <c r="G43" s="19">
        <v>59350</v>
      </c>
      <c r="H43" s="23">
        <f t="shared" si="0"/>
        <v>100</v>
      </c>
    </row>
    <row r="44" spans="1:8" ht="44.25" customHeight="1">
      <c r="A44" s="33" t="s">
        <v>143</v>
      </c>
      <c r="B44" s="33"/>
      <c r="C44" s="33"/>
      <c r="D44" s="33"/>
      <c r="E44" s="33"/>
      <c r="F44" s="18">
        <v>599.13877000000002</v>
      </c>
      <c r="G44" s="18">
        <v>599.13877000000002</v>
      </c>
      <c r="H44" s="22">
        <f t="shared" si="0"/>
        <v>100</v>
      </c>
    </row>
    <row r="45" spans="1:8" ht="36" customHeight="1">
      <c r="A45" s="33" t="s">
        <v>142</v>
      </c>
      <c r="B45" s="33"/>
      <c r="C45" s="33"/>
      <c r="D45" s="33"/>
      <c r="E45" s="33"/>
      <c r="F45" s="18">
        <v>599.13877000000002</v>
      </c>
      <c r="G45" s="18">
        <v>599.13877000000002</v>
      </c>
      <c r="H45" s="22">
        <f t="shared" si="0"/>
        <v>100</v>
      </c>
    </row>
    <row r="46" spans="1:8" ht="44.25" customHeight="1">
      <c r="A46" s="29" t="s">
        <v>141</v>
      </c>
      <c r="B46" s="29"/>
      <c r="C46" s="29"/>
      <c r="D46" s="4" t="s">
        <v>78</v>
      </c>
      <c r="E46" s="5" t="s">
        <v>60</v>
      </c>
      <c r="F46" s="19">
        <v>578.20000000000005</v>
      </c>
      <c r="G46" s="19">
        <v>578.20000000000005</v>
      </c>
      <c r="H46" s="23">
        <f t="shared" si="0"/>
        <v>100</v>
      </c>
    </row>
    <row r="47" spans="1:8" ht="58.5" customHeight="1">
      <c r="A47" s="29" t="s">
        <v>140</v>
      </c>
      <c r="B47" s="29"/>
      <c r="C47" s="29"/>
      <c r="D47" s="4" t="s">
        <v>78</v>
      </c>
      <c r="E47" s="5" t="s">
        <v>60</v>
      </c>
      <c r="F47" s="19">
        <v>11.8</v>
      </c>
      <c r="G47" s="19">
        <v>11.8</v>
      </c>
      <c r="H47" s="23">
        <f t="shared" si="0"/>
        <v>100</v>
      </c>
    </row>
    <row r="48" spans="1:8" ht="57.75" customHeight="1">
      <c r="A48" s="29" t="s">
        <v>138</v>
      </c>
      <c r="B48" s="29"/>
      <c r="C48" s="29"/>
      <c r="D48" s="4" t="s">
        <v>139</v>
      </c>
      <c r="E48" s="5" t="s">
        <v>32</v>
      </c>
      <c r="F48" s="19">
        <v>9</v>
      </c>
      <c r="G48" s="19">
        <v>9</v>
      </c>
      <c r="H48" s="23">
        <f t="shared" si="0"/>
        <v>100</v>
      </c>
    </row>
    <row r="49" spans="1:8" ht="59.25" customHeight="1">
      <c r="A49" s="29" t="s">
        <v>138</v>
      </c>
      <c r="B49" s="29"/>
      <c r="C49" s="29"/>
      <c r="D49" s="4" t="s">
        <v>78</v>
      </c>
      <c r="E49" s="5" t="s">
        <v>60</v>
      </c>
      <c r="F49" s="19">
        <v>0.13877</v>
      </c>
      <c r="G49" s="19">
        <v>0.13877</v>
      </c>
      <c r="H49" s="23">
        <f t="shared" si="0"/>
        <v>100</v>
      </c>
    </row>
    <row r="50" spans="1:8" ht="23.25" customHeight="1">
      <c r="A50" s="31" t="s">
        <v>168</v>
      </c>
      <c r="B50" s="31"/>
      <c r="C50" s="31"/>
      <c r="D50" s="31"/>
      <c r="E50" s="31"/>
      <c r="F50" s="17">
        <v>43488.625</v>
      </c>
      <c r="G50" s="17">
        <v>33383.07589</v>
      </c>
      <c r="H50" s="21">
        <f t="shared" si="0"/>
        <v>76.762776220218512</v>
      </c>
    </row>
    <row r="51" spans="1:8" ht="21.75" customHeight="1">
      <c r="A51" s="33" t="s">
        <v>8</v>
      </c>
      <c r="B51" s="33"/>
      <c r="C51" s="33"/>
      <c r="D51" s="33"/>
      <c r="E51" s="33"/>
      <c r="F51" s="18">
        <v>42539.199999999997</v>
      </c>
      <c r="G51" s="18">
        <v>32433.694469999999</v>
      </c>
      <c r="H51" s="22">
        <f t="shared" si="0"/>
        <v>76.244251114266376</v>
      </c>
    </row>
    <row r="52" spans="1:8" ht="14.25" customHeight="1">
      <c r="A52" s="33" t="s">
        <v>131</v>
      </c>
      <c r="B52" s="33"/>
      <c r="C52" s="33"/>
      <c r="D52" s="33"/>
      <c r="E52" s="33"/>
      <c r="F52" s="18">
        <v>22531.200000000001</v>
      </c>
      <c r="G52" s="18">
        <v>12481.022929999999</v>
      </c>
      <c r="H52" s="26">
        <f t="shared" si="0"/>
        <v>55.394399454977986</v>
      </c>
    </row>
    <row r="53" spans="1:8" ht="45.75" customHeight="1">
      <c r="A53" s="29" t="s">
        <v>130</v>
      </c>
      <c r="B53" s="29"/>
      <c r="C53" s="29"/>
      <c r="D53" s="4" t="s">
        <v>5</v>
      </c>
      <c r="E53" s="5" t="s">
        <v>34</v>
      </c>
      <c r="F53" s="19">
        <v>13200</v>
      </c>
      <c r="G53" s="19">
        <v>8918.5264900000002</v>
      </c>
      <c r="H53" s="23">
        <f t="shared" si="0"/>
        <v>67.564594621212123</v>
      </c>
    </row>
    <row r="54" spans="1:8" ht="47.25" customHeight="1">
      <c r="A54" s="29" t="s">
        <v>129</v>
      </c>
      <c r="B54" s="29"/>
      <c r="C54" s="29"/>
      <c r="D54" s="4" t="s">
        <v>83</v>
      </c>
      <c r="E54" s="5" t="s">
        <v>34</v>
      </c>
      <c r="F54" s="19">
        <v>438.4</v>
      </c>
      <c r="G54" s="19">
        <v>438.3372</v>
      </c>
      <c r="H54" s="23">
        <v>99.9</v>
      </c>
    </row>
    <row r="55" spans="1:8" ht="50.25" customHeight="1">
      <c r="A55" s="29" t="s">
        <v>129</v>
      </c>
      <c r="B55" s="29"/>
      <c r="C55" s="29"/>
      <c r="D55" s="4" t="s">
        <v>83</v>
      </c>
      <c r="E55" s="5" t="s">
        <v>4</v>
      </c>
      <c r="F55" s="19">
        <v>25</v>
      </c>
      <c r="G55" s="19">
        <v>25</v>
      </c>
      <c r="H55" s="23">
        <f t="shared" si="0"/>
        <v>100</v>
      </c>
    </row>
    <row r="56" spans="1:8" ht="48.75" customHeight="1">
      <c r="A56" s="29" t="s">
        <v>129</v>
      </c>
      <c r="B56" s="29"/>
      <c r="C56" s="29"/>
      <c r="D56" s="4" t="s">
        <v>5</v>
      </c>
      <c r="E56" s="5" t="s">
        <v>0</v>
      </c>
      <c r="F56" s="19">
        <v>659.1</v>
      </c>
      <c r="G56" s="19">
        <v>166.94092999999998</v>
      </c>
      <c r="H56" s="23">
        <f t="shared" si="0"/>
        <v>25.328619329388559</v>
      </c>
    </row>
    <row r="57" spans="1:8" ht="47.25" customHeight="1">
      <c r="A57" s="29" t="s">
        <v>129</v>
      </c>
      <c r="B57" s="29"/>
      <c r="C57" s="29"/>
      <c r="D57" s="4" t="s">
        <v>5</v>
      </c>
      <c r="E57" s="5" t="s">
        <v>34</v>
      </c>
      <c r="F57" s="19">
        <v>5699.1</v>
      </c>
      <c r="G57" s="19">
        <v>1072.56898</v>
      </c>
      <c r="H57" s="23">
        <f t="shared" si="0"/>
        <v>18.819971223526522</v>
      </c>
    </row>
    <row r="58" spans="1:8" ht="35.25" customHeight="1">
      <c r="A58" s="29" t="s">
        <v>132</v>
      </c>
      <c r="B58" s="29"/>
      <c r="C58" s="29"/>
      <c r="D58" s="4" t="s">
        <v>5</v>
      </c>
      <c r="E58" s="5" t="s">
        <v>34</v>
      </c>
      <c r="F58" s="19">
        <v>1200</v>
      </c>
      <c r="G58" s="19">
        <v>569.60431000000005</v>
      </c>
      <c r="H58" s="23">
        <f t="shared" si="0"/>
        <v>47.467025833333338</v>
      </c>
    </row>
    <row r="59" spans="1:8" ht="15.75" customHeight="1">
      <c r="A59" s="29" t="s">
        <v>128</v>
      </c>
      <c r="B59" s="29"/>
      <c r="C59" s="29"/>
      <c r="D59" s="4" t="s">
        <v>5</v>
      </c>
      <c r="E59" s="5" t="s">
        <v>28</v>
      </c>
      <c r="F59" s="19">
        <v>18.8</v>
      </c>
      <c r="G59" s="19">
        <v>0</v>
      </c>
      <c r="H59" s="19">
        <v>0</v>
      </c>
    </row>
    <row r="60" spans="1:8" ht="36.75" customHeight="1">
      <c r="A60" s="29" t="s">
        <v>127</v>
      </c>
      <c r="B60" s="29"/>
      <c r="C60" s="29"/>
      <c r="D60" s="4" t="s">
        <v>5</v>
      </c>
      <c r="E60" s="5" t="s">
        <v>0</v>
      </c>
      <c r="F60" s="19">
        <v>608.6</v>
      </c>
      <c r="G60" s="19">
        <v>608.43414000000007</v>
      </c>
      <c r="H60" s="23">
        <v>99.9</v>
      </c>
    </row>
    <row r="61" spans="1:8" ht="36.75" customHeight="1">
      <c r="A61" s="29" t="s">
        <v>127</v>
      </c>
      <c r="B61" s="29"/>
      <c r="C61" s="29"/>
      <c r="D61" s="4" t="s">
        <v>5</v>
      </c>
      <c r="E61" s="5" t="s">
        <v>34</v>
      </c>
      <c r="F61" s="19">
        <v>682.2</v>
      </c>
      <c r="G61" s="19">
        <v>681.61087999999995</v>
      </c>
      <c r="H61" s="23">
        <f t="shared" si="0"/>
        <v>99.913644092641434</v>
      </c>
    </row>
    <row r="62" spans="1:8" ht="12.75" customHeight="1">
      <c r="A62" s="33" t="s">
        <v>126</v>
      </c>
      <c r="B62" s="33"/>
      <c r="C62" s="33"/>
      <c r="D62" s="33"/>
      <c r="E62" s="33"/>
      <c r="F62" s="18">
        <v>20008</v>
      </c>
      <c r="G62" s="18">
        <v>19952.671539999999</v>
      </c>
      <c r="H62" s="22">
        <f t="shared" si="0"/>
        <v>99.723468312674925</v>
      </c>
    </row>
    <row r="63" spans="1:8" ht="12.75" customHeight="1">
      <c r="A63" s="29" t="s">
        <v>125</v>
      </c>
      <c r="B63" s="29"/>
      <c r="C63" s="29"/>
      <c r="D63" s="4" t="s">
        <v>5</v>
      </c>
      <c r="E63" s="5" t="s">
        <v>4</v>
      </c>
      <c r="F63" s="19">
        <v>20008</v>
      </c>
      <c r="G63" s="19">
        <v>19952.671539999999</v>
      </c>
      <c r="H63" s="23">
        <f t="shared" si="0"/>
        <v>99.723468312674925</v>
      </c>
    </row>
    <row r="64" spans="1:8" ht="11.25" customHeight="1">
      <c r="A64" s="33" t="s">
        <v>67</v>
      </c>
      <c r="B64" s="33"/>
      <c r="C64" s="33"/>
      <c r="D64" s="33"/>
      <c r="E64" s="33"/>
      <c r="F64" s="18">
        <v>887.42499999999995</v>
      </c>
      <c r="G64" s="18">
        <v>887.42499999999995</v>
      </c>
      <c r="H64" s="22">
        <f t="shared" si="0"/>
        <v>100</v>
      </c>
    </row>
    <row r="65" spans="1:8" ht="24.75" customHeight="1">
      <c r="A65" s="29" t="s">
        <v>66</v>
      </c>
      <c r="B65" s="29"/>
      <c r="C65" s="29"/>
      <c r="D65" s="4" t="s">
        <v>5</v>
      </c>
      <c r="E65" s="5" t="s">
        <v>34</v>
      </c>
      <c r="F65" s="19">
        <v>291.34199999999998</v>
      </c>
      <c r="G65" s="19">
        <v>291.34199999999998</v>
      </c>
      <c r="H65" s="23">
        <f t="shared" si="0"/>
        <v>100</v>
      </c>
    </row>
    <row r="66" spans="1:8" ht="26.25" customHeight="1">
      <c r="A66" s="29" t="s">
        <v>66</v>
      </c>
      <c r="B66" s="29"/>
      <c r="C66" s="29"/>
      <c r="D66" s="4" t="s">
        <v>5</v>
      </c>
      <c r="E66" s="5" t="s">
        <v>4</v>
      </c>
      <c r="F66" s="19">
        <v>596.08299999999997</v>
      </c>
      <c r="G66" s="19">
        <v>596.08299999999997</v>
      </c>
      <c r="H66" s="23">
        <f t="shared" si="0"/>
        <v>100</v>
      </c>
    </row>
    <row r="67" spans="1:8" ht="15.75" customHeight="1">
      <c r="A67" s="33" t="s">
        <v>3</v>
      </c>
      <c r="B67" s="33"/>
      <c r="C67" s="33"/>
      <c r="D67" s="33"/>
      <c r="E67" s="33"/>
      <c r="F67" s="18">
        <v>62</v>
      </c>
      <c r="G67" s="18">
        <v>61.956420000000001</v>
      </c>
      <c r="H67" s="22">
        <f t="shared" ref="H67:H128" si="1">G67/F67*100</f>
        <v>99.929709677419353</v>
      </c>
    </row>
    <row r="68" spans="1:8" ht="36.75" customHeight="1">
      <c r="A68" s="29" t="s">
        <v>73</v>
      </c>
      <c r="B68" s="29"/>
      <c r="C68" s="29"/>
      <c r="D68" s="4" t="s">
        <v>72</v>
      </c>
      <c r="E68" s="5" t="s">
        <v>71</v>
      </c>
      <c r="F68" s="19">
        <v>62</v>
      </c>
      <c r="G68" s="19">
        <v>61.956420000000001</v>
      </c>
      <c r="H68" s="23">
        <f t="shared" si="1"/>
        <v>99.929709677419353</v>
      </c>
    </row>
    <row r="69" spans="1:8" ht="26.25" customHeight="1">
      <c r="A69" s="31" t="s">
        <v>169</v>
      </c>
      <c r="B69" s="31"/>
      <c r="C69" s="31"/>
      <c r="D69" s="31"/>
      <c r="E69" s="31"/>
      <c r="F69" s="17">
        <v>35888.613149999997</v>
      </c>
      <c r="G69" s="17">
        <v>23181.35325</v>
      </c>
      <c r="H69" s="21">
        <f t="shared" si="1"/>
        <v>64.592502232146018</v>
      </c>
    </row>
    <row r="70" spans="1:8" ht="21.75" customHeight="1">
      <c r="A70" s="33" t="s">
        <v>8</v>
      </c>
      <c r="B70" s="33"/>
      <c r="C70" s="33"/>
      <c r="D70" s="33"/>
      <c r="E70" s="33"/>
      <c r="F70" s="18">
        <v>34194.400000000001</v>
      </c>
      <c r="G70" s="18">
        <v>22246.879229999999</v>
      </c>
      <c r="H70" s="22">
        <f t="shared" si="1"/>
        <v>65.06000757433965</v>
      </c>
    </row>
    <row r="71" spans="1:8" ht="14.25" customHeight="1">
      <c r="A71" s="33" t="s">
        <v>131</v>
      </c>
      <c r="B71" s="33"/>
      <c r="C71" s="33"/>
      <c r="D71" s="33"/>
      <c r="E71" s="33"/>
      <c r="F71" s="18">
        <v>18961.5</v>
      </c>
      <c r="G71" s="18">
        <v>12045.792009999999</v>
      </c>
      <c r="H71" s="22">
        <f t="shared" si="1"/>
        <v>63.527632360309042</v>
      </c>
    </row>
    <row r="72" spans="1:8" ht="47.25" customHeight="1">
      <c r="A72" s="36" t="s">
        <v>130</v>
      </c>
      <c r="B72" s="36"/>
      <c r="C72" s="36"/>
      <c r="D72" s="4" t="s">
        <v>5</v>
      </c>
      <c r="E72" s="5" t="s">
        <v>34</v>
      </c>
      <c r="F72" s="19">
        <v>11315</v>
      </c>
      <c r="G72" s="19">
        <v>7348.5</v>
      </c>
      <c r="H72" s="23">
        <f t="shared" si="1"/>
        <v>64.944763588157315</v>
      </c>
    </row>
    <row r="73" spans="1:8" ht="50.25" customHeight="1">
      <c r="A73" s="36" t="s">
        <v>129</v>
      </c>
      <c r="B73" s="36"/>
      <c r="C73" s="36"/>
      <c r="D73" s="4" t="s">
        <v>5</v>
      </c>
      <c r="E73" s="5" t="s">
        <v>0</v>
      </c>
      <c r="F73" s="19">
        <v>559.9</v>
      </c>
      <c r="G73" s="19">
        <v>133.56351000000001</v>
      </c>
      <c r="H73" s="23">
        <f t="shared" si="1"/>
        <v>23.854886586890519</v>
      </c>
    </row>
    <row r="74" spans="1:8" ht="48.75" customHeight="1">
      <c r="A74" s="36" t="s">
        <v>129</v>
      </c>
      <c r="B74" s="36"/>
      <c r="C74" s="36"/>
      <c r="D74" s="4" t="s">
        <v>5</v>
      </c>
      <c r="E74" s="5" t="s">
        <v>34</v>
      </c>
      <c r="F74" s="19">
        <v>4806.1000000000004</v>
      </c>
      <c r="G74" s="19">
        <v>3776.7662500000001</v>
      </c>
      <c r="H74" s="23">
        <f t="shared" si="1"/>
        <v>78.582764611639362</v>
      </c>
    </row>
    <row r="75" spans="1:8" ht="50.25" customHeight="1">
      <c r="A75" s="36" t="s">
        <v>129</v>
      </c>
      <c r="B75" s="36"/>
      <c r="C75" s="36"/>
      <c r="D75" s="4" t="s">
        <v>5</v>
      </c>
      <c r="E75" s="5" t="s">
        <v>4</v>
      </c>
      <c r="F75" s="19">
        <v>51.2</v>
      </c>
      <c r="G75" s="19">
        <v>22</v>
      </c>
      <c r="H75" s="23">
        <f t="shared" si="1"/>
        <v>42.96875</v>
      </c>
    </row>
    <row r="76" spans="1:8" ht="47.25" customHeight="1">
      <c r="A76" s="36" t="s">
        <v>129</v>
      </c>
      <c r="B76" s="36"/>
      <c r="C76" s="36"/>
      <c r="D76" s="4" t="s">
        <v>1</v>
      </c>
      <c r="E76" s="5" t="s">
        <v>0</v>
      </c>
      <c r="F76" s="19">
        <v>984.1</v>
      </c>
      <c r="G76" s="19">
        <v>0</v>
      </c>
      <c r="H76" s="19">
        <v>0</v>
      </c>
    </row>
    <row r="77" spans="1:8" ht="39.75" customHeight="1">
      <c r="A77" s="36" t="s">
        <v>132</v>
      </c>
      <c r="B77" s="36"/>
      <c r="C77" s="36"/>
      <c r="D77" s="4" t="s">
        <v>5</v>
      </c>
      <c r="E77" s="5" t="s">
        <v>34</v>
      </c>
      <c r="F77" s="19">
        <v>480</v>
      </c>
      <c r="G77" s="19">
        <v>0</v>
      </c>
      <c r="H77" s="19">
        <v>0</v>
      </c>
    </row>
    <row r="78" spans="1:8" ht="36.75" customHeight="1">
      <c r="A78" s="36" t="s">
        <v>127</v>
      </c>
      <c r="B78" s="36"/>
      <c r="C78" s="36"/>
      <c r="D78" s="4" t="s">
        <v>5</v>
      </c>
      <c r="E78" s="5" t="s">
        <v>0</v>
      </c>
      <c r="F78" s="19">
        <v>350</v>
      </c>
      <c r="G78" s="19">
        <v>349.93968000000001</v>
      </c>
      <c r="H78" s="23">
        <v>99.9</v>
      </c>
    </row>
    <row r="79" spans="1:8" ht="36.75" customHeight="1">
      <c r="A79" s="36" t="s">
        <v>127</v>
      </c>
      <c r="B79" s="36"/>
      <c r="C79" s="36"/>
      <c r="D79" s="4" t="s">
        <v>5</v>
      </c>
      <c r="E79" s="5" t="s">
        <v>34</v>
      </c>
      <c r="F79" s="19">
        <v>284.10000000000002</v>
      </c>
      <c r="G79" s="19">
        <v>283.98164000000003</v>
      </c>
      <c r="H79" s="23">
        <v>99.9</v>
      </c>
    </row>
    <row r="80" spans="1:8" ht="36.75" customHeight="1">
      <c r="A80" s="36" t="s">
        <v>127</v>
      </c>
      <c r="B80" s="36"/>
      <c r="C80" s="36"/>
      <c r="D80" s="4" t="s">
        <v>1</v>
      </c>
      <c r="E80" s="5" t="s">
        <v>0</v>
      </c>
      <c r="F80" s="19">
        <v>131.1</v>
      </c>
      <c r="G80" s="19">
        <v>131.04093</v>
      </c>
      <c r="H80" s="23">
        <v>99.9</v>
      </c>
    </row>
    <row r="81" spans="1:8" ht="15.75" customHeight="1">
      <c r="A81" s="33" t="s">
        <v>126</v>
      </c>
      <c r="B81" s="33"/>
      <c r="C81" s="33"/>
      <c r="D81" s="33"/>
      <c r="E81" s="33"/>
      <c r="F81" s="18">
        <v>15232.9</v>
      </c>
      <c r="G81" s="18">
        <v>10201.087220000001</v>
      </c>
      <c r="H81" s="23">
        <f t="shared" si="1"/>
        <v>66.9674666018946</v>
      </c>
    </row>
    <row r="82" spans="1:8" ht="15.75" customHeight="1">
      <c r="A82" s="36" t="s">
        <v>125</v>
      </c>
      <c r="B82" s="36"/>
      <c r="C82" s="36"/>
      <c r="D82" s="4" t="s">
        <v>5</v>
      </c>
      <c r="E82" s="5" t="s">
        <v>4</v>
      </c>
      <c r="F82" s="19">
        <v>15232.9</v>
      </c>
      <c r="G82" s="19">
        <v>10201.087220000001</v>
      </c>
      <c r="H82" s="23">
        <f t="shared" si="1"/>
        <v>66.9674666018946</v>
      </c>
    </row>
    <row r="83" spans="1:8" ht="11.25" customHeight="1">
      <c r="A83" s="33" t="s">
        <v>67</v>
      </c>
      <c r="B83" s="33"/>
      <c r="C83" s="33"/>
      <c r="D83" s="33"/>
      <c r="E83" s="33"/>
      <c r="F83" s="18">
        <v>1543.7131499999998</v>
      </c>
      <c r="G83" s="18">
        <v>784.34131000000002</v>
      </c>
      <c r="H83" s="23">
        <f t="shared" si="1"/>
        <v>50.80874707843229</v>
      </c>
    </row>
    <row r="84" spans="1:8" ht="24.75" customHeight="1">
      <c r="A84" s="29" t="s">
        <v>66</v>
      </c>
      <c r="B84" s="29"/>
      <c r="C84" s="29"/>
      <c r="D84" s="4" t="s">
        <v>5</v>
      </c>
      <c r="E84" s="5" t="s">
        <v>34</v>
      </c>
      <c r="F84" s="19">
        <v>371.46749999999997</v>
      </c>
      <c r="G84" s="19">
        <v>106.71736999999999</v>
      </c>
      <c r="H84" s="23">
        <f t="shared" si="1"/>
        <v>28.728588638306174</v>
      </c>
    </row>
    <row r="85" spans="1:8" ht="26.25" customHeight="1">
      <c r="A85" s="29" t="s">
        <v>66</v>
      </c>
      <c r="B85" s="29"/>
      <c r="C85" s="29"/>
      <c r="D85" s="4" t="s">
        <v>5</v>
      </c>
      <c r="E85" s="5" t="s">
        <v>4</v>
      </c>
      <c r="F85" s="19">
        <v>1172.2456499999998</v>
      </c>
      <c r="G85" s="19">
        <v>677.6</v>
      </c>
      <c r="H85" s="23">
        <f t="shared" si="1"/>
        <v>57.803584086663072</v>
      </c>
    </row>
    <row r="86" spans="1:8" ht="14.25" customHeight="1">
      <c r="A86" s="33" t="s">
        <v>3</v>
      </c>
      <c r="B86" s="33"/>
      <c r="C86" s="33"/>
      <c r="D86" s="33"/>
      <c r="E86" s="33"/>
      <c r="F86" s="18">
        <v>150.5</v>
      </c>
      <c r="G86" s="18">
        <v>150.13271</v>
      </c>
      <c r="H86" s="23">
        <f t="shared" si="1"/>
        <v>99.7559534883721</v>
      </c>
    </row>
    <row r="87" spans="1:8" ht="47.25" customHeight="1">
      <c r="A87" s="29" t="s">
        <v>137</v>
      </c>
      <c r="B87" s="29"/>
      <c r="C87" s="29"/>
      <c r="D87" s="4" t="s">
        <v>5</v>
      </c>
      <c r="E87" s="5" t="s">
        <v>4</v>
      </c>
      <c r="F87" s="19">
        <v>5.8</v>
      </c>
      <c r="G87" s="19">
        <v>5.8</v>
      </c>
      <c r="H87" s="23">
        <f t="shared" si="1"/>
        <v>100</v>
      </c>
    </row>
    <row r="88" spans="1:8" ht="33.75" customHeight="1">
      <c r="A88" s="29" t="s">
        <v>73</v>
      </c>
      <c r="B88" s="29"/>
      <c r="C88" s="29"/>
      <c r="D88" s="4" t="s">
        <v>72</v>
      </c>
      <c r="E88" s="5" t="s">
        <v>71</v>
      </c>
      <c r="F88" s="19">
        <v>144.69999999999999</v>
      </c>
      <c r="G88" s="19">
        <v>144.33270999999999</v>
      </c>
      <c r="H88" s="23">
        <f t="shared" si="1"/>
        <v>99.746171389080857</v>
      </c>
    </row>
    <row r="89" spans="1:8" ht="21.75" customHeight="1">
      <c r="A89" s="31" t="s">
        <v>170</v>
      </c>
      <c r="B89" s="31"/>
      <c r="C89" s="31"/>
      <c r="D89" s="31"/>
      <c r="E89" s="31"/>
      <c r="F89" s="17">
        <v>8002.2</v>
      </c>
      <c r="G89" s="17">
        <v>2318.7104300000001</v>
      </c>
      <c r="H89" s="21">
        <f t="shared" si="1"/>
        <v>28.975911999200221</v>
      </c>
    </row>
    <row r="90" spans="1:8" ht="23.25" customHeight="1">
      <c r="A90" s="33" t="s">
        <v>8</v>
      </c>
      <c r="B90" s="33"/>
      <c r="C90" s="33"/>
      <c r="D90" s="33"/>
      <c r="E90" s="33"/>
      <c r="F90" s="18">
        <v>8002.2</v>
      </c>
      <c r="G90" s="18">
        <v>2318.7104300000001</v>
      </c>
      <c r="H90" s="22">
        <f t="shared" si="1"/>
        <v>28.975911999200221</v>
      </c>
    </row>
    <row r="91" spans="1:8" ht="15.75" customHeight="1">
      <c r="A91" s="33" t="s">
        <v>131</v>
      </c>
      <c r="B91" s="33"/>
      <c r="C91" s="33"/>
      <c r="D91" s="33"/>
      <c r="E91" s="33"/>
      <c r="F91" s="18">
        <v>5573</v>
      </c>
      <c r="G91" s="18">
        <v>2176.0946200000003</v>
      </c>
      <c r="H91" s="22">
        <f t="shared" si="1"/>
        <v>39.047095280818233</v>
      </c>
    </row>
    <row r="92" spans="1:8" ht="47.25" customHeight="1">
      <c r="A92" s="29" t="s">
        <v>130</v>
      </c>
      <c r="B92" s="29"/>
      <c r="C92" s="29"/>
      <c r="D92" s="4" t="s">
        <v>5</v>
      </c>
      <c r="E92" s="5" t="s">
        <v>34</v>
      </c>
      <c r="F92" s="19">
        <v>3350</v>
      </c>
      <c r="G92" s="19">
        <v>1346.4586100000001</v>
      </c>
      <c r="H92" s="23">
        <f t="shared" si="1"/>
        <v>40.192794328358211</v>
      </c>
    </row>
    <row r="93" spans="1:8" ht="44.25" customHeight="1">
      <c r="A93" s="29" t="s">
        <v>129</v>
      </c>
      <c r="B93" s="29"/>
      <c r="C93" s="29"/>
      <c r="D93" s="4" t="s">
        <v>5</v>
      </c>
      <c r="E93" s="5" t="s">
        <v>34</v>
      </c>
      <c r="F93" s="19">
        <v>1113</v>
      </c>
      <c r="G93" s="19">
        <v>778.63601000000006</v>
      </c>
      <c r="H93" s="23">
        <f t="shared" si="1"/>
        <v>69.958311769991028</v>
      </c>
    </row>
    <row r="94" spans="1:8" ht="45.75" customHeight="1">
      <c r="A94" s="29" t="s">
        <v>129</v>
      </c>
      <c r="B94" s="29"/>
      <c r="C94" s="29"/>
      <c r="D94" s="4" t="s">
        <v>1</v>
      </c>
      <c r="E94" s="5" t="s">
        <v>0</v>
      </c>
      <c r="F94" s="19">
        <v>50</v>
      </c>
      <c r="G94" s="19">
        <v>0</v>
      </c>
      <c r="H94" s="19">
        <v>0</v>
      </c>
    </row>
    <row r="95" spans="1:8" ht="35.25" customHeight="1">
      <c r="A95" s="29" t="s">
        <v>132</v>
      </c>
      <c r="B95" s="29"/>
      <c r="C95" s="29"/>
      <c r="D95" s="4" t="s">
        <v>5</v>
      </c>
      <c r="E95" s="5" t="s">
        <v>34</v>
      </c>
      <c r="F95" s="19">
        <v>700</v>
      </c>
      <c r="G95" s="19">
        <v>0</v>
      </c>
      <c r="H95" s="19">
        <v>0</v>
      </c>
    </row>
    <row r="96" spans="1:8" ht="35.25" customHeight="1">
      <c r="A96" s="29" t="s">
        <v>132</v>
      </c>
      <c r="B96" s="29"/>
      <c r="C96" s="29"/>
      <c r="D96" s="4" t="s">
        <v>5</v>
      </c>
      <c r="E96" s="5" t="s">
        <v>4</v>
      </c>
      <c r="F96" s="19">
        <v>300</v>
      </c>
      <c r="G96" s="19">
        <v>51</v>
      </c>
      <c r="H96" s="23">
        <f t="shared" si="1"/>
        <v>17</v>
      </c>
    </row>
    <row r="97" spans="1:8" ht="24.75" customHeight="1">
      <c r="A97" s="29" t="s">
        <v>136</v>
      </c>
      <c r="B97" s="29"/>
      <c r="C97" s="29"/>
      <c r="D97" s="4" t="s">
        <v>5</v>
      </c>
      <c r="E97" s="5" t="s">
        <v>34</v>
      </c>
      <c r="F97" s="19">
        <v>60</v>
      </c>
      <c r="G97" s="19">
        <v>0</v>
      </c>
      <c r="H97" s="19">
        <v>0</v>
      </c>
    </row>
    <row r="98" spans="1:8" ht="14.25" customHeight="1">
      <c r="A98" s="33" t="s">
        <v>126</v>
      </c>
      <c r="B98" s="33"/>
      <c r="C98" s="33"/>
      <c r="D98" s="33"/>
      <c r="E98" s="33"/>
      <c r="F98" s="18">
        <v>2429.1999999999998</v>
      </c>
      <c r="G98" s="18">
        <v>142.61581000000001</v>
      </c>
      <c r="H98" s="22">
        <f t="shared" si="1"/>
        <v>5.8708961798122852</v>
      </c>
    </row>
    <row r="99" spans="1:8" ht="11.25" customHeight="1">
      <c r="A99" s="29" t="s">
        <v>125</v>
      </c>
      <c r="B99" s="29"/>
      <c r="C99" s="29"/>
      <c r="D99" s="4" t="s">
        <v>5</v>
      </c>
      <c r="E99" s="5" t="s">
        <v>4</v>
      </c>
      <c r="F99" s="19">
        <v>2429.1999999999998</v>
      </c>
      <c r="G99" s="19">
        <v>142.61581000000001</v>
      </c>
      <c r="H99" s="23">
        <f t="shared" si="1"/>
        <v>5.8708961798122852</v>
      </c>
    </row>
    <row r="100" spans="1:8" ht="26.25" customHeight="1">
      <c r="A100" s="31" t="s">
        <v>171</v>
      </c>
      <c r="B100" s="31"/>
      <c r="C100" s="31"/>
      <c r="D100" s="31"/>
      <c r="E100" s="31"/>
      <c r="F100" s="17">
        <v>3428.5</v>
      </c>
      <c r="G100" s="17">
        <v>1311.2780600000001</v>
      </c>
      <c r="H100" s="21">
        <f t="shared" si="1"/>
        <v>38.246406883476745</v>
      </c>
    </row>
    <row r="101" spans="1:8" ht="24.75" customHeight="1">
      <c r="A101" s="33" t="s">
        <v>8</v>
      </c>
      <c r="B101" s="33"/>
      <c r="C101" s="33"/>
      <c r="D101" s="33"/>
      <c r="E101" s="33"/>
      <c r="F101" s="18">
        <v>3183.5</v>
      </c>
      <c r="G101" s="18">
        <v>1276.2780600000001</v>
      </c>
      <c r="H101" s="22">
        <f t="shared" si="1"/>
        <v>40.090405528506359</v>
      </c>
    </row>
    <row r="102" spans="1:8" ht="15.75" customHeight="1">
      <c r="A102" s="33" t="s">
        <v>131</v>
      </c>
      <c r="B102" s="33"/>
      <c r="C102" s="33"/>
      <c r="D102" s="33"/>
      <c r="E102" s="33"/>
      <c r="F102" s="18">
        <v>1683.5</v>
      </c>
      <c r="G102" s="18">
        <v>1191.2780600000001</v>
      </c>
      <c r="H102" s="22">
        <f t="shared" si="1"/>
        <v>70.761987525987536</v>
      </c>
    </row>
    <row r="103" spans="1:8" ht="44.25" customHeight="1">
      <c r="A103" s="29" t="s">
        <v>130</v>
      </c>
      <c r="B103" s="29"/>
      <c r="C103" s="29"/>
      <c r="D103" s="4" t="s">
        <v>5</v>
      </c>
      <c r="E103" s="5" t="s">
        <v>34</v>
      </c>
      <c r="F103" s="19">
        <v>818.5</v>
      </c>
      <c r="G103" s="19">
        <v>547.99896000000001</v>
      </c>
      <c r="H103" s="23">
        <f t="shared" si="1"/>
        <v>66.951613927916924</v>
      </c>
    </row>
    <row r="104" spans="1:8" ht="45.75" customHeight="1">
      <c r="A104" s="29" t="s">
        <v>129</v>
      </c>
      <c r="B104" s="29"/>
      <c r="C104" s="29"/>
      <c r="D104" s="4" t="s">
        <v>5</v>
      </c>
      <c r="E104" s="5" t="s">
        <v>0</v>
      </c>
      <c r="F104" s="19">
        <v>4</v>
      </c>
      <c r="G104" s="19">
        <v>1.5599400000000001</v>
      </c>
      <c r="H104" s="23">
        <f t="shared" si="1"/>
        <v>38.9985</v>
      </c>
    </row>
    <row r="105" spans="1:8" ht="45.75" customHeight="1">
      <c r="A105" s="29" t="s">
        <v>129</v>
      </c>
      <c r="B105" s="29"/>
      <c r="C105" s="29"/>
      <c r="D105" s="4" t="s">
        <v>5</v>
      </c>
      <c r="E105" s="5" t="s">
        <v>34</v>
      </c>
      <c r="F105" s="19">
        <v>695</v>
      </c>
      <c r="G105" s="19">
        <v>641.71915999999999</v>
      </c>
      <c r="H105" s="23">
        <f t="shared" si="1"/>
        <v>92.333692086330927</v>
      </c>
    </row>
    <row r="106" spans="1:8" ht="47.25" customHeight="1">
      <c r="A106" s="29" t="s">
        <v>129</v>
      </c>
      <c r="B106" s="29"/>
      <c r="C106" s="29"/>
      <c r="D106" s="4" t="s">
        <v>1</v>
      </c>
      <c r="E106" s="5" t="s">
        <v>0</v>
      </c>
      <c r="F106" s="19">
        <v>16</v>
      </c>
      <c r="G106" s="19">
        <v>0</v>
      </c>
      <c r="H106" s="19">
        <v>0</v>
      </c>
    </row>
    <row r="107" spans="1:8" ht="35.25" customHeight="1">
      <c r="A107" s="29" t="s">
        <v>132</v>
      </c>
      <c r="B107" s="29"/>
      <c r="C107" s="29"/>
      <c r="D107" s="4" t="s">
        <v>5</v>
      </c>
      <c r="E107" s="5" t="s">
        <v>34</v>
      </c>
      <c r="F107" s="19">
        <v>30</v>
      </c>
      <c r="G107" s="19">
        <v>0</v>
      </c>
      <c r="H107" s="19">
        <v>0</v>
      </c>
    </row>
    <row r="108" spans="1:8" ht="38.25" customHeight="1">
      <c r="A108" s="29" t="s">
        <v>132</v>
      </c>
      <c r="B108" s="29"/>
      <c r="C108" s="29"/>
      <c r="D108" s="4" t="s">
        <v>5</v>
      </c>
      <c r="E108" s="5" t="s">
        <v>4</v>
      </c>
      <c r="F108" s="19">
        <v>120</v>
      </c>
      <c r="G108" s="19">
        <v>0</v>
      </c>
      <c r="H108" s="19">
        <v>0</v>
      </c>
    </row>
    <row r="109" spans="1:8" ht="11.25" customHeight="1">
      <c r="A109" s="33" t="s">
        <v>126</v>
      </c>
      <c r="B109" s="33"/>
      <c r="C109" s="33"/>
      <c r="D109" s="33"/>
      <c r="E109" s="33"/>
      <c r="F109" s="18">
        <v>1500</v>
      </c>
      <c r="G109" s="18">
        <v>85</v>
      </c>
      <c r="H109" s="23">
        <f t="shared" si="1"/>
        <v>5.6666666666666661</v>
      </c>
    </row>
    <row r="110" spans="1:8" ht="17.25" customHeight="1">
      <c r="A110" s="29" t="s">
        <v>125</v>
      </c>
      <c r="B110" s="29"/>
      <c r="C110" s="29"/>
      <c r="D110" s="4" t="s">
        <v>5</v>
      </c>
      <c r="E110" s="5" t="s">
        <v>4</v>
      </c>
      <c r="F110" s="19">
        <v>1500</v>
      </c>
      <c r="G110" s="19">
        <v>85</v>
      </c>
      <c r="H110" s="23">
        <f t="shared" si="1"/>
        <v>5.6666666666666661</v>
      </c>
    </row>
    <row r="111" spans="1:8" ht="26.25" customHeight="1">
      <c r="A111" s="33" t="s">
        <v>82</v>
      </c>
      <c r="B111" s="33"/>
      <c r="C111" s="33"/>
      <c r="D111" s="33"/>
      <c r="E111" s="33"/>
      <c r="F111" s="18">
        <v>245</v>
      </c>
      <c r="G111" s="18">
        <v>35</v>
      </c>
      <c r="H111" s="23">
        <f t="shared" si="1"/>
        <v>14.285714285714285</v>
      </c>
    </row>
    <row r="112" spans="1:8" ht="23.25" customHeight="1">
      <c r="A112" s="33" t="s">
        <v>135</v>
      </c>
      <c r="B112" s="33"/>
      <c r="C112" s="33"/>
      <c r="D112" s="33"/>
      <c r="E112" s="33"/>
      <c r="F112" s="18">
        <v>245</v>
      </c>
      <c r="G112" s="18">
        <v>35</v>
      </c>
      <c r="H112" s="23">
        <f t="shared" si="1"/>
        <v>14.285714285714285</v>
      </c>
    </row>
    <row r="113" spans="1:8" ht="12.75" customHeight="1">
      <c r="A113" s="29" t="s">
        <v>134</v>
      </c>
      <c r="B113" s="29"/>
      <c r="C113" s="29"/>
      <c r="D113" s="4" t="s">
        <v>5</v>
      </c>
      <c r="E113" s="5" t="s">
        <v>34</v>
      </c>
      <c r="F113" s="19">
        <v>171.5</v>
      </c>
      <c r="G113" s="19">
        <v>17.5</v>
      </c>
      <c r="H113" s="23">
        <f t="shared" si="1"/>
        <v>10.204081632653061</v>
      </c>
    </row>
    <row r="114" spans="1:8" ht="14.25" customHeight="1">
      <c r="A114" s="29" t="s">
        <v>133</v>
      </c>
      <c r="B114" s="29"/>
      <c r="C114" s="29"/>
      <c r="D114" s="4" t="s">
        <v>5</v>
      </c>
      <c r="E114" s="5" t="s">
        <v>34</v>
      </c>
      <c r="F114" s="19">
        <v>73.5</v>
      </c>
      <c r="G114" s="19">
        <v>17.5</v>
      </c>
      <c r="H114" s="23">
        <f t="shared" si="1"/>
        <v>23.809523809523807</v>
      </c>
    </row>
    <row r="115" spans="1:8" ht="23.25" customHeight="1">
      <c r="A115" s="31" t="s">
        <v>172</v>
      </c>
      <c r="B115" s="31"/>
      <c r="C115" s="31"/>
      <c r="D115" s="31"/>
      <c r="E115" s="31"/>
      <c r="F115" s="17">
        <v>20075.362399999998</v>
      </c>
      <c r="G115" s="17">
        <v>11029.78924</v>
      </c>
      <c r="H115" s="21">
        <f t="shared" si="1"/>
        <v>54.94191845821922</v>
      </c>
    </row>
    <row r="116" spans="1:8" ht="20.25" customHeight="1">
      <c r="A116" s="33" t="s">
        <v>8</v>
      </c>
      <c r="B116" s="33"/>
      <c r="C116" s="33"/>
      <c r="D116" s="33"/>
      <c r="E116" s="33"/>
      <c r="F116" s="18">
        <v>6957.4</v>
      </c>
      <c r="G116" s="18">
        <v>2737.0082400000001</v>
      </c>
      <c r="H116" s="22">
        <f t="shared" si="1"/>
        <v>39.339526834737121</v>
      </c>
    </row>
    <row r="117" spans="1:8">
      <c r="A117" s="33" t="s">
        <v>131</v>
      </c>
      <c r="B117" s="33"/>
      <c r="C117" s="33"/>
      <c r="D117" s="33"/>
      <c r="E117" s="33"/>
      <c r="F117" s="18">
        <v>6368.7</v>
      </c>
      <c r="G117" s="18">
        <v>2148.3786399999999</v>
      </c>
      <c r="H117" s="22">
        <f t="shared" si="1"/>
        <v>33.73339362821298</v>
      </c>
    </row>
    <row r="118" spans="1:8" ht="45.75" customHeight="1">
      <c r="A118" s="29" t="s">
        <v>130</v>
      </c>
      <c r="B118" s="29"/>
      <c r="C118" s="29"/>
      <c r="D118" s="4" t="s">
        <v>5</v>
      </c>
      <c r="E118" s="5" t="s">
        <v>34</v>
      </c>
      <c r="F118" s="19">
        <v>3550.6</v>
      </c>
      <c r="G118" s="19">
        <v>2015.1545100000001</v>
      </c>
      <c r="H118" s="23">
        <f t="shared" si="1"/>
        <v>56.755323325635111</v>
      </c>
    </row>
    <row r="119" spans="1:8" ht="50.25" customHeight="1">
      <c r="A119" s="29" t="s">
        <v>129</v>
      </c>
      <c r="B119" s="29"/>
      <c r="C119" s="29"/>
      <c r="D119" s="4" t="s">
        <v>5</v>
      </c>
      <c r="E119" s="5" t="s">
        <v>34</v>
      </c>
      <c r="F119" s="19">
        <v>611.29999999999995</v>
      </c>
      <c r="G119" s="19">
        <v>0</v>
      </c>
      <c r="H119" s="19">
        <v>0</v>
      </c>
    </row>
    <row r="120" spans="1:8" ht="47.25" customHeight="1">
      <c r="A120" s="29" t="s">
        <v>129</v>
      </c>
      <c r="B120" s="29"/>
      <c r="C120" s="29"/>
      <c r="D120" s="4" t="s">
        <v>1</v>
      </c>
      <c r="E120" s="5" t="s">
        <v>0</v>
      </c>
      <c r="F120" s="19">
        <v>1641.8</v>
      </c>
      <c r="G120" s="19">
        <v>0</v>
      </c>
      <c r="H120" s="19">
        <v>0</v>
      </c>
    </row>
    <row r="121" spans="1:8" ht="33.75" customHeight="1">
      <c r="A121" s="29" t="s">
        <v>132</v>
      </c>
      <c r="B121" s="29"/>
      <c r="C121" s="29"/>
      <c r="D121" s="4" t="s">
        <v>5</v>
      </c>
      <c r="E121" s="5" t="s">
        <v>4</v>
      </c>
      <c r="F121" s="19">
        <v>565</v>
      </c>
      <c r="G121" s="19">
        <v>133.22413</v>
      </c>
      <c r="H121" s="23">
        <f t="shared" si="1"/>
        <v>23.579492035398232</v>
      </c>
    </row>
    <row r="122" spans="1:8" ht="12.75" customHeight="1">
      <c r="A122" s="33" t="s">
        <v>126</v>
      </c>
      <c r="B122" s="33"/>
      <c r="C122" s="33"/>
      <c r="D122" s="33"/>
      <c r="E122" s="33"/>
      <c r="F122" s="18">
        <v>588.70000000000005</v>
      </c>
      <c r="G122" s="18">
        <v>588.62959999999998</v>
      </c>
      <c r="H122" s="22">
        <v>99.9</v>
      </c>
    </row>
    <row r="123" spans="1:8" ht="12.75" customHeight="1">
      <c r="A123" s="29" t="s">
        <v>125</v>
      </c>
      <c r="B123" s="29"/>
      <c r="C123" s="29"/>
      <c r="D123" s="4" t="s">
        <v>5</v>
      </c>
      <c r="E123" s="5" t="s">
        <v>4</v>
      </c>
      <c r="F123" s="19">
        <v>588.70000000000005</v>
      </c>
      <c r="G123" s="19">
        <v>588.62959999999998</v>
      </c>
      <c r="H123" s="23">
        <v>99.9</v>
      </c>
    </row>
    <row r="124" spans="1:8" ht="12.75" customHeight="1">
      <c r="A124" s="33" t="s">
        <v>67</v>
      </c>
      <c r="B124" s="33"/>
      <c r="C124" s="33"/>
      <c r="D124" s="33"/>
      <c r="E124" s="33"/>
      <c r="F124" s="18">
        <v>4813.1624000000002</v>
      </c>
      <c r="G124" s="18">
        <v>390.95646999999997</v>
      </c>
      <c r="H124" s="23">
        <f t="shared" si="1"/>
        <v>8.1226527906060255</v>
      </c>
    </row>
    <row r="125" spans="1:8" ht="21.75" customHeight="1">
      <c r="A125" s="29" t="s">
        <v>66</v>
      </c>
      <c r="B125" s="29"/>
      <c r="C125" s="29"/>
      <c r="D125" s="4" t="s">
        <v>5</v>
      </c>
      <c r="E125" s="5" t="s">
        <v>34</v>
      </c>
      <c r="F125" s="19">
        <v>49.18582</v>
      </c>
      <c r="G125" s="19">
        <v>0</v>
      </c>
      <c r="H125" s="19">
        <v>0</v>
      </c>
    </row>
    <row r="126" spans="1:8" ht="24.75" customHeight="1">
      <c r="A126" s="29" t="s">
        <v>66</v>
      </c>
      <c r="B126" s="29"/>
      <c r="C126" s="29"/>
      <c r="D126" s="4" t="s">
        <v>5</v>
      </c>
      <c r="E126" s="5" t="s">
        <v>4</v>
      </c>
      <c r="F126" s="19">
        <v>4763.9765800000005</v>
      </c>
      <c r="G126" s="19">
        <v>390.95646999999997</v>
      </c>
      <c r="H126" s="23">
        <f t="shared" si="1"/>
        <v>8.2065153645234741</v>
      </c>
    </row>
    <row r="127" spans="1:8" ht="15.75" customHeight="1">
      <c r="A127" s="33" t="s">
        <v>3</v>
      </c>
      <c r="B127" s="33"/>
      <c r="C127" s="33"/>
      <c r="D127" s="33"/>
      <c r="E127" s="33"/>
      <c r="F127" s="18">
        <v>8304.7999999999993</v>
      </c>
      <c r="G127" s="18">
        <v>7901.8245299999999</v>
      </c>
      <c r="H127" s="23">
        <f t="shared" si="1"/>
        <v>95.147680016376086</v>
      </c>
    </row>
    <row r="128" spans="1:8" ht="38.25" customHeight="1">
      <c r="A128" s="29" t="s">
        <v>73</v>
      </c>
      <c r="B128" s="29"/>
      <c r="C128" s="29"/>
      <c r="D128" s="4" t="s">
        <v>5</v>
      </c>
      <c r="E128" s="5" t="s">
        <v>34</v>
      </c>
      <c r="F128" s="19">
        <v>8140.5</v>
      </c>
      <c r="G128" s="19">
        <v>7834.1305300000004</v>
      </c>
      <c r="H128" s="23">
        <f t="shared" si="1"/>
        <v>96.236478471838339</v>
      </c>
    </row>
    <row r="129" spans="1:8" ht="38.25" customHeight="1">
      <c r="A129" s="29" t="s">
        <v>73</v>
      </c>
      <c r="B129" s="29"/>
      <c r="C129" s="29"/>
      <c r="D129" s="4" t="s">
        <v>72</v>
      </c>
      <c r="E129" s="5" t="s">
        <v>71</v>
      </c>
      <c r="F129" s="19">
        <v>164.3</v>
      </c>
      <c r="G129" s="19">
        <v>67.694000000000003</v>
      </c>
      <c r="H129" s="23">
        <f t="shared" ref="H129:H187" si="2">G129/F129*100</f>
        <v>41.201460742544128</v>
      </c>
    </row>
    <row r="130" spans="1:8" ht="23.25" customHeight="1">
      <c r="A130" s="31" t="s">
        <v>173</v>
      </c>
      <c r="B130" s="31"/>
      <c r="C130" s="31"/>
      <c r="D130" s="31"/>
      <c r="E130" s="31"/>
      <c r="F130" s="17">
        <v>22028.6</v>
      </c>
      <c r="G130" s="17">
        <v>18641.0615</v>
      </c>
      <c r="H130" s="21">
        <f t="shared" si="2"/>
        <v>84.622089011557705</v>
      </c>
    </row>
    <row r="131" spans="1:8" ht="23.25" customHeight="1">
      <c r="A131" s="33" t="s">
        <v>8</v>
      </c>
      <c r="B131" s="33"/>
      <c r="C131" s="33"/>
      <c r="D131" s="33"/>
      <c r="E131" s="33"/>
      <c r="F131" s="18">
        <v>21722.2</v>
      </c>
      <c r="G131" s="18">
        <v>18334.968739999997</v>
      </c>
      <c r="H131" s="22">
        <f t="shared" si="2"/>
        <v>84.40659205789467</v>
      </c>
    </row>
    <row r="132" spans="1:8" ht="12.75" customHeight="1">
      <c r="A132" s="33" t="s">
        <v>131</v>
      </c>
      <c r="B132" s="33"/>
      <c r="C132" s="33"/>
      <c r="D132" s="33"/>
      <c r="E132" s="33"/>
      <c r="F132" s="18">
        <v>20295.2</v>
      </c>
      <c r="G132" s="18">
        <v>17072.803039999999</v>
      </c>
      <c r="H132" s="22">
        <f t="shared" si="2"/>
        <v>84.122369033071848</v>
      </c>
    </row>
    <row r="133" spans="1:8" ht="47.25" customHeight="1">
      <c r="A133" s="29" t="s">
        <v>130</v>
      </c>
      <c r="B133" s="29"/>
      <c r="C133" s="29"/>
      <c r="D133" s="4" t="s">
        <v>5</v>
      </c>
      <c r="E133" s="5" t="s">
        <v>34</v>
      </c>
      <c r="F133" s="19">
        <v>2609.1</v>
      </c>
      <c r="G133" s="19">
        <v>1083.9000000000001</v>
      </c>
      <c r="H133" s="23">
        <f t="shared" si="2"/>
        <v>41.543060825572041</v>
      </c>
    </row>
    <row r="134" spans="1:8" ht="47.25" customHeight="1">
      <c r="A134" s="29" t="s">
        <v>129</v>
      </c>
      <c r="B134" s="29"/>
      <c r="C134" s="29"/>
      <c r="D134" s="4" t="s">
        <v>5</v>
      </c>
      <c r="E134" s="5" t="s">
        <v>0</v>
      </c>
      <c r="F134" s="19">
        <v>20.8</v>
      </c>
      <c r="G134" s="19">
        <v>6.2906199999999997</v>
      </c>
      <c r="H134" s="23">
        <f t="shared" si="2"/>
        <v>30.243365384615384</v>
      </c>
    </row>
    <row r="135" spans="1:8" ht="45.75" customHeight="1">
      <c r="A135" s="29" t="s">
        <v>129</v>
      </c>
      <c r="B135" s="29"/>
      <c r="C135" s="29"/>
      <c r="D135" s="4" t="s">
        <v>5</v>
      </c>
      <c r="E135" s="5" t="s">
        <v>34</v>
      </c>
      <c r="F135" s="19">
        <v>2483.8000000000002</v>
      </c>
      <c r="G135" s="19">
        <v>1184.2703700000002</v>
      </c>
      <c r="H135" s="23">
        <f t="shared" si="2"/>
        <v>47.679779772928583</v>
      </c>
    </row>
    <row r="136" spans="1:8" ht="47.25" customHeight="1">
      <c r="A136" s="29" t="s">
        <v>129</v>
      </c>
      <c r="B136" s="29"/>
      <c r="C136" s="29"/>
      <c r="D136" s="4" t="s">
        <v>5</v>
      </c>
      <c r="E136" s="5" t="s">
        <v>4</v>
      </c>
      <c r="F136" s="19">
        <v>53</v>
      </c>
      <c r="G136" s="19">
        <v>53</v>
      </c>
      <c r="H136" s="23">
        <f t="shared" si="2"/>
        <v>100</v>
      </c>
    </row>
    <row r="137" spans="1:8" ht="50.25" customHeight="1">
      <c r="A137" s="29" t="s">
        <v>129</v>
      </c>
      <c r="B137" s="29"/>
      <c r="C137" s="29"/>
      <c r="D137" s="4" t="s">
        <v>1</v>
      </c>
      <c r="E137" s="5" t="s">
        <v>0</v>
      </c>
      <c r="F137" s="19">
        <v>587.1</v>
      </c>
      <c r="G137" s="19">
        <v>204.19863000000001</v>
      </c>
      <c r="H137" s="23">
        <f t="shared" si="2"/>
        <v>34.780894225855903</v>
      </c>
    </row>
    <row r="138" spans="1:8" ht="15.75" customHeight="1">
      <c r="A138" s="29" t="s">
        <v>128</v>
      </c>
      <c r="B138" s="29"/>
      <c r="C138" s="29"/>
      <c r="D138" s="4" t="s">
        <v>5</v>
      </c>
      <c r="E138" s="5" t="s">
        <v>34</v>
      </c>
      <c r="F138" s="19">
        <v>63</v>
      </c>
      <c r="G138" s="19">
        <v>63</v>
      </c>
      <c r="H138" s="23">
        <f t="shared" si="2"/>
        <v>100</v>
      </c>
    </row>
    <row r="139" spans="1:8" ht="42.75" customHeight="1">
      <c r="A139" s="29" t="s">
        <v>127</v>
      </c>
      <c r="B139" s="29"/>
      <c r="C139" s="29"/>
      <c r="D139" s="4" t="s">
        <v>5</v>
      </c>
      <c r="E139" s="5" t="s">
        <v>0</v>
      </c>
      <c r="F139" s="19">
        <v>180.6</v>
      </c>
      <c r="G139" s="19">
        <v>180.50613000000001</v>
      </c>
      <c r="H139" s="23">
        <f t="shared" si="2"/>
        <v>99.948023255813965</v>
      </c>
    </row>
    <row r="140" spans="1:8" ht="38.25" customHeight="1">
      <c r="A140" s="29" t="s">
        <v>127</v>
      </c>
      <c r="B140" s="29"/>
      <c r="C140" s="29"/>
      <c r="D140" s="4" t="s">
        <v>1</v>
      </c>
      <c r="E140" s="5" t="s">
        <v>0</v>
      </c>
      <c r="F140" s="19">
        <v>14297.8</v>
      </c>
      <c r="G140" s="19">
        <v>14297.637289999999</v>
      </c>
      <c r="H140" s="23">
        <v>99.9</v>
      </c>
    </row>
    <row r="141" spans="1:8" ht="12.75" customHeight="1">
      <c r="A141" s="33" t="s">
        <v>126</v>
      </c>
      <c r="B141" s="33"/>
      <c r="C141" s="33"/>
      <c r="D141" s="33"/>
      <c r="E141" s="33"/>
      <c r="F141" s="18">
        <v>1427</v>
      </c>
      <c r="G141" s="18">
        <v>1262.1657</v>
      </c>
      <c r="H141" s="23">
        <f t="shared" si="2"/>
        <v>88.448892782060256</v>
      </c>
    </row>
    <row r="142" spans="1:8" ht="11.25" customHeight="1">
      <c r="A142" s="29" t="s">
        <v>125</v>
      </c>
      <c r="B142" s="29"/>
      <c r="C142" s="29"/>
      <c r="D142" s="4" t="s">
        <v>5</v>
      </c>
      <c r="E142" s="5" t="s">
        <v>4</v>
      </c>
      <c r="F142" s="19">
        <v>1427</v>
      </c>
      <c r="G142" s="19">
        <v>1262.1657</v>
      </c>
      <c r="H142" s="23">
        <f t="shared" si="2"/>
        <v>88.448892782060256</v>
      </c>
    </row>
    <row r="143" spans="1:8" ht="17.25" customHeight="1">
      <c r="A143" s="33" t="s">
        <v>3</v>
      </c>
      <c r="B143" s="33"/>
      <c r="C143" s="33"/>
      <c r="D143" s="33"/>
      <c r="E143" s="33"/>
      <c r="F143" s="18">
        <v>306.39999999999998</v>
      </c>
      <c r="G143" s="18">
        <v>306.09276</v>
      </c>
      <c r="H143" s="23">
        <f t="shared" si="2"/>
        <v>99.899725848563975</v>
      </c>
    </row>
    <row r="144" spans="1:8" ht="36.75" customHeight="1">
      <c r="A144" s="29" t="s">
        <v>73</v>
      </c>
      <c r="B144" s="29"/>
      <c r="C144" s="29"/>
      <c r="D144" s="4" t="s">
        <v>72</v>
      </c>
      <c r="E144" s="5" t="s">
        <v>71</v>
      </c>
      <c r="F144" s="19">
        <v>306.39999999999998</v>
      </c>
      <c r="G144" s="19">
        <v>306.09276</v>
      </c>
      <c r="H144" s="23">
        <f t="shared" si="2"/>
        <v>99.899725848563975</v>
      </c>
    </row>
    <row r="145" spans="1:8" ht="17.25" customHeight="1">
      <c r="A145" s="31" t="s">
        <v>174</v>
      </c>
      <c r="B145" s="31"/>
      <c r="C145" s="31"/>
      <c r="D145" s="31"/>
      <c r="E145" s="31"/>
      <c r="F145" s="17">
        <v>80267.600000000006</v>
      </c>
      <c r="G145" s="17">
        <v>49720.9</v>
      </c>
      <c r="H145" s="21">
        <f t="shared" si="2"/>
        <v>61.943922578973329</v>
      </c>
    </row>
    <row r="146" spans="1:8" ht="32.25" customHeight="1">
      <c r="A146" s="32" t="s">
        <v>164</v>
      </c>
      <c r="B146" s="32"/>
      <c r="C146" s="32"/>
      <c r="D146" s="32"/>
      <c r="E146" s="32"/>
      <c r="F146" s="16">
        <v>76609.8</v>
      </c>
      <c r="G146" s="16">
        <v>48583.689960000003</v>
      </c>
      <c r="H146" s="25">
        <f t="shared" si="2"/>
        <v>63.417069304449299</v>
      </c>
    </row>
    <row r="147" spans="1:8" ht="21.75" customHeight="1">
      <c r="A147" s="33" t="s">
        <v>8</v>
      </c>
      <c r="B147" s="33"/>
      <c r="C147" s="33"/>
      <c r="D147" s="33"/>
      <c r="E147" s="33"/>
      <c r="F147" s="18">
        <v>55322.5</v>
      </c>
      <c r="G147" s="18">
        <v>29028.048280000003</v>
      </c>
      <c r="H147" s="22">
        <f t="shared" si="2"/>
        <v>52.47060107551178</v>
      </c>
    </row>
    <row r="148" spans="1:8" ht="15.75" customHeight="1">
      <c r="A148" s="33" t="s">
        <v>100</v>
      </c>
      <c r="B148" s="33"/>
      <c r="C148" s="33"/>
      <c r="D148" s="33"/>
      <c r="E148" s="33"/>
      <c r="F148" s="18">
        <v>51999.7</v>
      </c>
      <c r="G148" s="18">
        <v>29028.048280000003</v>
      </c>
      <c r="H148" s="22">
        <f t="shared" si="2"/>
        <v>55.823491827837479</v>
      </c>
    </row>
    <row r="149" spans="1:8" ht="36.75" customHeight="1">
      <c r="A149" s="29" t="s">
        <v>124</v>
      </c>
      <c r="B149" s="29"/>
      <c r="C149" s="29"/>
      <c r="D149" s="4" t="s">
        <v>78</v>
      </c>
      <c r="E149" s="5" t="s">
        <v>60</v>
      </c>
      <c r="F149" s="19">
        <v>3372.1</v>
      </c>
      <c r="G149" s="19">
        <v>3372.0240199999998</v>
      </c>
      <c r="H149" s="23">
        <v>99.9</v>
      </c>
    </row>
    <row r="150" spans="1:8" ht="26.25" customHeight="1">
      <c r="A150" s="29" t="s">
        <v>123</v>
      </c>
      <c r="B150" s="29"/>
      <c r="C150" s="29"/>
      <c r="D150" s="4" t="s">
        <v>18</v>
      </c>
      <c r="E150" s="5" t="s">
        <v>17</v>
      </c>
      <c r="F150" s="19">
        <v>32404.5</v>
      </c>
      <c r="G150" s="19">
        <v>20864.099999999999</v>
      </c>
      <c r="H150" s="23">
        <f t="shared" si="2"/>
        <v>64.386427810952171</v>
      </c>
    </row>
    <row r="151" spans="1:8" ht="21.75" customHeight="1">
      <c r="A151" s="29" t="s">
        <v>122</v>
      </c>
      <c r="B151" s="29"/>
      <c r="C151" s="29"/>
      <c r="D151" s="4" t="s">
        <v>78</v>
      </c>
      <c r="E151" s="5" t="s">
        <v>60</v>
      </c>
      <c r="F151" s="19">
        <v>1700</v>
      </c>
      <c r="G151" s="19">
        <v>26.477599999999999</v>
      </c>
      <c r="H151" s="23">
        <f t="shared" si="2"/>
        <v>1.5575058823529411</v>
      </c>
    </row>
    <row r="152" spans="1:8" ht="38.25" customHeight="1">
      <c r="A152" s="29" t="s">
        <v>121</v>
      </c>
      <c r="B152" s="29"/>
      <c r="C152" s="29"/>
      <c r="D152" s="4" t="s">
        <v>22</v>
      </c>
      <c r="E152" s="5" t="s">
        <v>5</v>
      </c>
      <c r="F152" s="19">
        <v>5437</v>
      </c>
      <c r="G152" s="19">
        <v>2621.8710000000001</v>
      </c>
      <c r="H152" s="23">
        <f t="shared" si="2"/>
        <v>48.222751517380914</v>
      </c>
    </row>
    <row r="153" spans="1:8" ht="11.25" customHeight="1">
      <c r="A153" s="29" t="s">
        <v>112</v>
      </c>
      <c r="B153" s="29"/>
      <c r="C153" s="29"/>
      <c r="D153" s="4" t="s">
        <v>83</v>
      </c>
      <c r="E153" s="5" t="s">
        <v>34</v>
      </c>
      <c r="F153" s="19">
        <v>8507</v>
      </c>
      <c r="G153" s="19">
        <v>2048.7882599999998</v>
      </c>
      <c r="H153" s="23">
        <f t="shared" si="2"/>
        <v>24.083557775949217</v>
      </c>
    </row>
    <row r="154" spans="1:8" ht="12.75" customHeight="1">
      <c r="A154" s="29" t="s">
        <v>112</v>
      </c>
      <c r="B154" s="29"/>
      <c r="C154" s="29"/>
      <c r="D154" s="4" t="s">
        <v>83</v>
      </c>
      <c r="E154" s="5" t="s">
        <v>4</v>
      </c>
      <c r="F154" s="19">
        <v>579.1</v>
      </c>
      <c r="G154" s="19">
        <v>94.787399999999991</v>
      </c>
      <c r="H154" s="23">
        <f t="shared" si="2"/>
        <v>16.368053876705229</v>
      </c>
    </row>
    <row r="155" spans="1:8" ht="45.75" customHeight="1">
      <c r="A155" s="33" t="s">
        <v>120</v>
      </c>
      <c r="B155" s="33"/>
      <c r="C155" s="33"/>
      <c r="D155" s="33"/>
      <c r="E155" s="33"/>
      <c r="F155" s="18">
        <v>3322.8</v>
      </c>
      <c r="G155" s="18">
        <v>0</v>
      </c>
      <c r="H155" s="18">
        <v>0</v>
      </c>
    </row>
    <row r="156" spans="1:8" ht="26.25" customHeight="1">
      <c r="A156" s="29" t="s">
        <v>119</v>
      </c>
      <c r="B156" s="29"/>
      <c r="C156" s="29"/>
      <c r="D156" s="4" t="s">
        <v>78</v>
      </c>
      <c r="E156" s="5" t="s">
        <v>60</v>
      </c>
      <c r="F156" s="19">
        <v>1007.6</v>
      </c>
      <c r="G156" s="19">
        <v>0</v>
      </c>
      <c r="H156" s="19">
        <v>0</v>
      </c>
    </row>
    <row r="157" spans="1:8" ht="24.75" customHeight="1">
      <c r="A157" s="29" t="s">
        <v>118</v>
      </c>
      <c r="B157" s="29"/>
      <c r="C157" s="29"/>
      <c r="D157" s="4" t="s">
        <v>78</v>
      </c>
      <c r="E157" s="5" t="s">
        <v>60</v>
      </c>
      <c r="F157" s="19">
        <v>2315.1999999999998</v>
      </c>
      <c r="G157" s="19">
        <v>0</v>
      </c>
      <c r="H157" s="19">
        <v>0</v>
      </c>
    </row>
    <row r="158" spans="1:8" ht="23.25" customHeight="1">
      <c r="A158" s="33" t="s">
        <v>16</v>
      </c>
      <c r="B158" s="33"/>
      <c r="C158" s="33"/>
      <c r="D158" s="33"/>
      <c r="E158" s="33"/>
      <c r="F158" s="18">
        <v>419</v>
      </c>
      <c r="G158" s="18">
        <v>0</v>
      </c>
      <c r="H158" s="18">
        <v>0</v>
      </c>
    </row>
    <row r="159" spans="1:8" ht="23.25" customHeight="1">
      <c r="A159" s="33" t="s">
        <v>117</v>
      </c>
      <c r="B159" s="33"/>
      <c r="C159" s="33"/>
      <c r="D159" s="33"/>
      <c r="E159" s="33"/>
      <c r="F159" s="18">
        <v>6</v>
      </c>
      <c r="G159" s="18">
        <v>0</v>
      </c>
      <c r="H159" s="18">
        <v>0</v>
      </c>
    </row>
    <row r="160" spans="1:8" ht="14.25" customHeight="1">
      <c r="A160" s="29" t="s">
        <v>116</v>
      </c>
      <c r="B160" s="29"/>
      <c r="C160" s="29"/>
      <c r="D160" s="4" t="s">
        <v>90</v>
      </c>
      <c r="E160" s="5" t="s">
        <v>17</v>
      </c>
      <c r="F160" s="19">
        <v>6</v>
      </c>
      <c r="G160" s="19">
        <v>0</v>
      </c>
      <c r="H160" s="19">
        <v>0</v>
      </c>
    </row>
    <row r="161" spans="1:8" ht="23.25" customHeight="1">
      <c r="A161" s="33" t="s">
        <v>13</v>
      </c>
      <c r="B161" s="33"/>
      <c r="C161" s="33"/>
      <c r="D161" s="33"/>
      <c r="E161" s="33"/>
      <c r="F161" s="18">
        <v>84</v>
      </c>
      <c r="G161" s="18">
        <v>0</v>
      </c>
      <c r="H161" s="18">
        <v>0</v>
      </c>
    </row>
    <row r="162" spans="1:8" ht="15.75" customHeight="1">
      <c r="A162" s="29" t="s">
        <v>115</v>
      </c>
      <c r="B162" s="29"/>
      <c r="C162" s="29"/>
      <c r="D162" s="4" t="s">
        <v>90</v>
      </c>
      <c r="E162" s="5" t="s">
        <v>17</v>
      </c>
      <c r="F162" s="19">
        <v>84</v>
      </c>
      <c r="G162" s="19">
        <v>0</v>
      </c>
      <c r="H162" s="19">
        <v>0</v>
      </c>
    </row>
    <row r="163" spans="1:8" ht="24.75" customHeight="1">
      <c r="A163" s="33" t="s">
        <v>11</v>
      </c>
      <c r="B163" s="33"/>
      <c r="C163" s="33"/>
      <c r="D163" s="33"/>
      <c r="E163" s="33"/>
      <c r="F163" s="18">
        <v>329</v>
      </c>
      <c r="G163" s="18">
        <v>0</v>
      </c>
      <c r="H163" s="18">
        <v>0</v>
      </c>
    </row>
    <row r="164" spans="1:8" ht="15.75" customHeight="1">
      <c r="A164" s="29" t="s">
        <v>114</v>
      </c>
      <c r="B164" s="29"/>
      <c r="C164" s="29"/>
      <c r="D164" s="4" t="s">
        <v>90</v>
      </c>
      <c r="E164" s="5" t="s">
        <v>17</v>
      </c>
      <c r="F164" s="19">
        <v>329</v>
      </c>
      <c r="G164" s="19">
        <v>0</v>
      </c>
      <c r="H164" s="19">
        <v>0</v>
      </c>
    </row>
    <row r="165" spans="1:8" ht="14.25" customHeight="1">
      <c r="A165" s="33" t="s">
        <v>3</v>
      </c>
      <c r="B165" s="33"/>
      <c r="C165" s="33"/>
      <c r="D165" s="33"/>
      <c r="E165" s="33"/>
      <c r="F165" s="18">
        <v>20868.3</v>
      </c>
      <c r="G165" s="18">
        <v>19555.641680000001</v>
      </c>
      <c r="H165" s="22">
        <f t="shared" si="2"/>
        <v>93.709797539809188</v>
      </c>
    </row>
    <row r="166" spans="1:8" ht="48.75" customHeight="1">
      <c r="A166" s="29" t="s">
        <v>113</v>
      </c>
      <c r="B166" s="29"/>
      <c r="C166" s="29"/>
      <c r="D166" s="4" t="s">
        <v>22</v>
      </c>
      <c r="E166" s="5" t="s">
        <v>5</v>
      </c>
      <c r="F166" s="19">
        <v>13607.6</v>
      </c>
      <c r="G166" s="19">
        <v>12294.995050000001</v>
      </c>
      <c r="H166" s="23">
        <f t="shared" si="2"/>
        <v>90.353883491578245</v>
      </c>
    </row>
    <row r="167" spans="1:8" ht="33.75" customHeight="1">
      <c r="A167" s="29" t="s">
        <v>73</v>
      </c>
      <c r="B167" s="29"/>
      <c r="C167" s="29"/>
      <c r="D167" s="4" t="s">
        <v>72</v>
      </c>
      <c r="E167" s="5" t="s">
        <v>71</v>
      </c>
      <c r="F167" s="19">
        <v>7260.7</v>
      </c>
      <c r="G167" s="19">
        <v>7260.6466300000002</v>
      </c>
      <c r="H167" s="23">
        <v>99.9</v>
      </c>
    </row>
    <row r="168" spans="1:8" ht="32.25" customHeight="1">
      <c r="A168" s="31" t="s">
        <v>165</v>
      </c>
      <c r="B168" s="31"/>
      <c r="C168" s="31"/>
      <c r="D168" s="31"/>
      <c r="E168" s="31"/>
      <c r="F168" s="17">
        <v>3440.8</v>
      </c>
      <c r="G168" s="17">
        <v>1137.1493400000002</v>
      </c>
      <c r="H168" s="21">
        <f t="shared" si="2"/>
        <v>33.0489810509184</v>
      </c>
    </row>
    <row r="169" spans="1:8" ht="26.25" customHeight="1">
      <c r="A169" s="33" t="s">
        <v>8</v>
      </c>
      <c r="B169" s="33"/>
      <c r="C169" s="33"/>
      <c r="D169" s="33"/>
      <c r="E169" s="33"/>
      <c r="F169" s="18">
        <v>3440.8</v>
      </c>
      <c r="G169" s="18">
        <v>1137.1493400000002</v>
      </c>
      <c r="H169" s="22">
        <f t="shared" si="2"/>
        <v>33.0489810509184</v>
      </c>
    </row>
    <row r="170" spans="1:8" ht="12.75" customHeight="1">
      <c r="A170" s="33" t="s">
        <v>100</v>
      </c>
      <c r="B170" s="33"/>
      <c r="C170" s="33"/>
      <c r="D170" s="33"/>
      <c r="E170" s="33"/>
      <c r="F170" s="18">
        <v>3440.8</v>
      </c>
      <c r="G170" s="18">
        <v>1137.1493400000002</v>
      </c>
      <c r="H170" s="22">
        <f t="shared" si="2"/>
        <v>33.0489810509184</v>
      </c>
    </row>
    <row r="171" spans="1:8" ht="17.25" customHeight="1">
      <c r="A171" s="29" t="s">
        <v>112</v>
      </c>
      <c r="B171" s="29"/>
      <c r="C171" s="29"/>
      <c r="D171" s="4" t="s">
        <v>5</v>
      </c>
      <c r="E171" s="5" t="s">
        <v>34</v>
      </c>
      <c r="F171" s="19">
        <v>2496.1</v>
      </c>
      <c r="G171" s="19">
        <v>732.09450000000004</v>
      </c>
      <c r="H171" s="23">
        <f t="shared" si="2"/>
        <v>29.329534073154122</v>
      </c>
    </row>
    <row r="172" spans="1:8" ht="17.25" customHeight="1">
      <c r="A172" s="29" t="s">
        <v>112</v>
      </c>
      <c r="B172" s="29"/>
      <c r="C172" s="29"/>
      <c r="D172" s="4" t="s">
        <v>5</v>
      </c>
      <c r="E172" s="5" t="s">
        <v>4</v>
      </c>
      <c r="F172" s="19">
        <v>561.1</v>
      </c>
      <c r="G172" s="19">
        <v>240</v>
      </c>
      <c r="H172" s="23">
        <f t="shared" si="2"/>
        <v>42.773124220281588</v>
      </c>
    </row>
    <row r="173" spans="1:8" ht="15.75" customHeight="1">
      <c r="A173" s="29" t="s">
        <v>112</v>
      </c>
      <c r="B173" s="29"/>
      <c r="C173" s="29"/>
      <c r="D173" s="4" t="s">
        <v>1</v>
      </c>
      <c r="E173" s="5" t="s">
        <v>0</v>
      </c>
      <c r="F173" s="19">
        <v>383.6</v>
      </c>
      <c r="G173" s="19">
        <v>165.05483999999998</v>
      </c>
      <c r="H173" s="23">
        <f t="shared" si="2"/>
        <v>43.027851929092797</v>
      </c>
    </row>
    <row r="174" spans="1:8" ht="23.25" customHeight="1">
      <c r="A174" s="31" t="s">
        <v>169</v>
      </c>
      <c r="B174" s="31"/>
      <c r="C174" s="31"/>
      <c r="D174" s="31"/>
      <c r="E174" s="31"/>
      <c r="F174" s="17">
        <v>17</v>
      </c>
      <c r="G174" s="17">
        <v>0</v>
      </c>
      <c r="H174" s="17">
        <v>0</v>
      </c>
    </row>
    <row r="175" spans="1:8" ht="14.25" customHeight="1">
      <c r="A175" s="33" t="s">
        <v>3</v>
      </c>
      <c r="B175" s="33"/>
      <c r="C175" s="33"/>
      <c r="D175" s="33"/>
      <c r="E175" s="33"/>
      <c r="F175" s="18">
        <v>17</v>
      </c>
      <c r="G175" s="18">
        <v>0</v>
      </c>
      <c r="H175" s="18">
        <v>0</v>
      </c>
    </row>
    <row r="176" spans="1:8" ht="26.25" customHeight="1">
      <c r="A176" s="29" t="s">
        <v>111</v>
      </c>
      <c r="B176" s="29"/>
      <c r="C176" s="29"/>
      <c r="D176" s="4" t="s">
        <v>5</v>
      </c>
      <c r="E176" s="5" t="s">
        <v>4</v>
      </c>
      <c r="F176" s="19">
        <v>17</v>
      </c>
      <c r="G176" s="19">
        <v>0</v>
      </c>
      <c r="H176" s="19">
        <v>0</v>
      </c>
    </row>
    <row r="177" spans="1:8" ht="23.25" customHeight="1">
      <c r="A177" s="31" t="s">
        <v>173</v>
      </c>
      <c r="B177" s="31"/>
      <c r="C177" s="31"/>
      <c r="D177" s="31"/>
      <c r="E177" s="31"/>
      <c r="F177" s="17">
        <v>200</v>
      </c>
      <c r="G177" s="17">
        <v>0</v>
      </c>
      <c r="H177" s="17">
        <v>0</v>
      </c>
    </row>
    <row r="178" spans="1:8" ht="11.25" customHeight="1">
      <c r="A178" s="33" t="s">
        <v>3</v>
      </c>
      <c r="B178" s="33"/>
      <c r="C178" s="33"/>
      <c r="D178" s="33"/>
      <c r="E178" s="33"/>
      <c r="F178" s="18">
        <v>200</v>
      </c>
      <c r="G178" s="18">
        <v>0</v>
      </c>
      <c r="H178" s="18">
        <v>0</v>
      </c>
    </row>
    <row r="179" spans="1:8" ht="35.25" customHeight="1">
      <c r="A179" s="29" t="s">
        <v>110</v>
      </c>
      <c r="B179" s="29"/>
      <c r="C179" s="29"/>
      <c r="D179" s="4" t="s">
        <v>1</v>
      </c>
      <c r="E179" s="5" t="s">
        <v>0</v>
      </c>
      <c r="F179" s="19">
        <v>200</v>
      </c>
      <c r="G179" s="19">
        <v>0</v>
      </c>
      <c r="H179" s="19">
        <v>0</v>
      </c>
    </row>
    <row r="180" spans="1:8" ht="14.25" customHeight="1">
      <c r="A180" s="32" t="s">
        <v>175</v>
      </c>
      <c r="B180" s="32"/>
      <c r="C180" s="32"/>
      <c r="D180" s="32"/>
      <c r="E180" s="32"/>
      <c r="F180" s="16">
        <v>1434111.26856</v>
      </c>
      <c r="G180" s="16">
        <v>801100.4068</v>
      </c>
      <c r="H180" s="25">
        <f t="shared" si="2"/>
        <v>55.860408070315906</v>
      </c>
    </row>
    <row r="181" spans="1:8" ht="15.75" customHeight="1">
      <c r="A181" s="31" t="s">
        <v>158</v>
      </c>
      <c r="B181" s="31"/>
      <c r="C181" s="31"/>
      <c r="D181" s="31"/>
      <c r="E181" s="31"/>
      <c r="F181" s="17">
        <v>1512.7</v>
      </c>
      <c r="G181" s="17">
        <v>92.628749999999997</v>
      </c>
      <c r="H181" s="21">
        <f t="shared" si="2"/>
        <v>6.1234051695643545</v>
      </c>
    </row>
    <row r="182" spans="1:8" ht="36.75" customHeight="1">
      <c r="A182" s="33" t="s">
        <v>109</v>
      </c>
      <c r="B182" s="33"/>
      <c r="C182" s="33"/>
      <c r="D182" s="33"/>
      <c r="E182" s="33"/>
      <c r="F182" s="18">
        <v>1512.7</v>
      </c>
      <c r="G182" s="18">
        <v>92.628749999999997</v>
      </c>
      <c r="H182" s="22">
        <f t="shared" si="2"/>
        <v>6.1234051695643545</v>
      </c>
    </row>
    <row r="183" spans="1:8" ht="14.25" customHeight="1">
      <c r="A183" s="29" t="s">
        <v>108</v>
      </c>
      <c r="B183" s="29"/>
      <c r="C183" s="29"/>
      <c r="D183" s="4" t="s">
        <v>5</v>
      </c>
      <c r="E183" s="5" t="s">
        <v>4</v>
      </c>
      <c r="F183" s="19">
        <v>1512.7</v>
      </c>
      <c r="G183" s="19">
        <v>92.628749999999997</v>
      </c>
      <c r="H183" s="23">
        <f t="shared" si="2"/>
        <v>6.1234051695643545</v>
      </c>
    </row>
    <row r="184" spans="1:8" ht="32.25" customHeight="1">
      <c r="A184" s="31" t="s">
        <v>164</v>
      </c>
      <c r="B184" s="31"/>
      <c r="C184" s="31"/>
      <c r="D184" s="31"/>
      <c r="E184" s="31"/>
      <c r="F184" s="17">
        <v>89926.263299999991</v>
      </c>
      <c r="G184" s="17">
        <v>17688.599569999998</v>
      </c>
      <c r="H184" s="21">
        <f t="shared" si="2"/>
        <v>19.670115182023803</v>
      </c>
    </row>
    <row r="185" spans="1:8" ht="23.25" customHeight="1">
      <c r="A185" s="33" t="s">
        <v>43</v>
      </c>
      <c r="B185" s="33"/>
      <c r="C185" s="33"/>
      <c r="D185" s="33"/>
      <c r="E185" s="33"/>
      <c r="F185" s="18">
        <v>21374.7</v>
      </c>
      <c r="G185" s="18">
        <v>13504.633330000001</v>
      </c>
      <c r="H185" s="22">
        <f t="shared" si="2"/>
        <v>63.180457877771389</v>
      </c>
    </row>
    <row r="186" spans="1:8" ht="23.25" customHeight="1">
      <c r="A186" s="33" t="s">
        <v>42</v>
      </c>
      <c r="B186" s="33"/>
      <c r="C186" s="33"/>
      <c r="D186" s="33"/>
      <c r="E186" s="33"/>
      <c r="F186" s="18">
        <v>21374.7</v>
      </c>
      <c r="G186" s="18">
        <v>13504.633330000001</v>
      </c>
      <c r="H186" s="22">
        <f t="shared" si="2"/>
        <v>63.180457877771389</v>
      </c>
    </row>
    <row r="187" spans="1:8" ht="26.25" customHeight="1">
      <c r="A187" s="29" t="s">
        <v>70</v>
      </c>
      <c r="B187" s="29"/>
      <c r="C187" s="29"/>
      <c r="D187" s="4" t="s">
        <v>18</v>
      </c>
      <c r="E187" s="5" t="s">
        <v>17</v>
      </c>
      <c r="F187" s="19">
        <v>20336.8</v>
      </c>
      <c r="G187" s="19">
        <v>12467.96666</v>
      </c>
      <c r="H187" s="23">
        <f t="shared" si="2"/>
        <v>61.307416407694426</v>
      </c>
    </row>
    <row r="188" spans="1:8" ht="14.25" customHeight="1">
      <c r="A188" s="29" t="s">
        <v>65</v>
      </c>
      <c r="B188" s="29"/>
      <c r="C188" s="29"/>
      <c r="D188" s="4" t="s">
        <v>90</v>
      </c>
      <c r="E188" s="5" t="s">
        <v>17</v>
      </c>
      <c r="F188" s="19">
        <v>1037.9000000000001</v>
      </c>
      <c r="G188" s="19">
        <v>1036.5999999999999</v>
      </c>
      <c r="H188" s="23">
        <f t="shared" ref="H188:H248" si="3">G188/F188*100</f>
        <v>99.87474708546101</v>
      </c>
    </row>
    <row r="189" spans="1:8" ht="30.75" customHeight="1">
      <c r="A189" s="33" t="s">
        <v>62</v>
      </c>
      <c r="B189" s="33"/>
      <c r="C189" s="33"/>
      <c r="D189" s="33"/>
      <c r="E189" s="33"/>
      <c r="F189" s="18">
        <v>52807.263299999999</v>
      </c>
      <c r="G189" s="18">
        <v>3852.4662499999999</v>
      </c>
      <c r="H189" s="22">
        <f t="shared" si="3"/>
        <v>7.2953340303094247</v>
      </c>
    </row>
    <row r="190" spans="1:8" ht="24.75" customHeight="1">
      <c r="A190" s="33" t="s">
        <v>107</v>
      </c>
      <c r="B190" s="33"/>
      <c r="C190" s="33"/>
      <c r="D190" s="33"/>
      <c r="E190" s="33"/>
      <c r="F190" s="18">
        <v>732.76330000000007</v>
      </c>
      <c r="G190" s="18">
        <v>0</v>
      </c>
      <c r="H190" s="18">
        <v>0</v>
      </c>
    </row>
    <row r="191" spans="1:8" ht="27.75" customHeight="1">
      <c r="A191" s="29" t="s">
        <v>106</v>
      </c>
      <c r="B191" s="29"/>
      <c r="C191" s="29"/>
      <c r="D191" s="4" t="s">
        <v>5</v>
      </c>
      <c r="E191" s="5" t="s">
        <v>4</v>
      </c>
      <c r="F191" s="19">
        <v>418.76330000000002</v>
      </c>
      <c r="G191" s="19">
        <v>0</v>
      </c>
      <c r="H191" s="19">
        <v>0</v>
      </c>
    </row>
    <row r="192" spans="1:8" ht="45.75" customHeight="1">
      <c r="A192" s="29" t="s">
        <v>105</v>
      </c>
      <c r="B192" s="29"/>
      <c r="C192" s="29"/>
      <c r="D192" s="4" t="s">
        <v>5</v>
      </c>
      <c r="E192" s="5" t="s">
        <v>4</v>
      </c>
      <c r="F192" s="19">
        <v>314</v>
      </c>
      <c r="G192" s="19">
        <v>0</v>
      </c>
      <c r="H192" s="19">
        <v>0</v>
      </c>
    </row>
    <row r="193" spans="1:8" ht="20.25" customHeight="1">
      <c r="A193" s="33" t="s">
        <v>61</v>
      </c>
      <c r="B193" s="33"/>
      <c r="C193" s="33"/>
      <c r="D193" s="33"/>
      <c r="E193" s="33"/>
      <c r="F193" s="18">
        <v>52074.5</v>
      </c>
      <c r="G193" s="18">
        <v>3852.4662499999999</v>
      </c>
      <c r="H193" s="22">
        <f t="shared" si="3"/>
        <v>7.3979898990868849</v>
      </c>
    </row>
    <row r="194" spans="1:8" ht="47.25" customHeight="1">
      <c r="A194" s="29" t="s">
        <v>59</v>
      </c>
      <c r="B194" s="29"/>
      <c r="C194" s="29"/>
      <c r="D194" s="4" t="s">
        <v>5</v>
      </c>
      <c r="E194" s="5" t="s">
        <v>4</v>
      </c>
      <c r="F194" s="19">
        <v>634.70000000000005</v>
      </c>
      <c r="G194" s="19">
        <v>410.5</v>
      </c>
      <c r="H194" s="23">
        <f t="shared" si="3"/>
        <v>64.676224988183378</v>
      </c>
    </row>
    <row r="195" spans="1:8" ht="47.25" customHeight="1">
      <c r="A195" s="29" t="s">
        <v>59</v>
      </c>
      <c r="B195" s="29"/>
      <c r="C195" s="29"/>
      <c r="D195" s="4" t="s">
        <v>5</v>
      </c>
      <c r="E195" s="5" t="s">
        <v>9</v>
      </c>
      <c r="F195" s="19">
        <v>33</v>
      </c>
      <c r="G195" s="19">
        <v>31.5</v>
      </c>
      <c r="H195" s="23">
        <f t="shared" si="3"/>
        <v>95.454545454545453</v>
      </c>
    </row>
    <row r="196" spans="1:8" ht="51.75" customHeight="1">
      <c r="A196" s="29" t="s">
        <v>59</v>
      </c>
      <c r="B196" s="29"/>
      <c r="C196" s="29"/>
      <c r="D196" s="4" t="s">
        <v>5</v>
      </c>
      <c r="E196" s="5" t="s">
        <v>29</v>
      </c>
      <c r="F196" s="19">
        <v>192.3</v>
      </c>
      <c r="G196" s="19">
        <v>192.232</v>
      </c>
      <c r="H196" s="23">
        <v>99.9</v>
      </c>
    </row>
    <row r="197" spans="1:8" ht="59.25" customHeight="1">
      <c r="A197" s="29" t="s">
        <v>104</v>
      </c>
      <c r="B197" s="29"/>
      <c r="C197" s="29"/>
      <c r="D197" s="4" t="s">
        <v>78</v>
      </c>
      <c r="E197" s="5" t="s">
        <v>60</v>
      </c>
      <c r="F197" s="19">
        <v>824.5</v>
      </c>
      <c r="G197" s="19">
        <v>163.13514999999998</v>
      </c>
      <c r="H197" s="23">
        <f t="shared" si="3"/>
        <v>19.785949060036383</v>
      </c>
    </row>
    <row r="198" spans="1:8" ht="56.25" customHeight="1">
      <c r="A198" s="29" t="s">
        <v>104</v>
      </c>
      <c r="B198" s="29"/>
      <c r="C198" s="29"/>
      <c r="D198" s="4" t="s">
        <v>78</v>
      </c>
      <c r="E198" s="5" t="s">
        <v>32</v>
      </c>
      <c r="F198" s="19">
        <v>33217</v>
      </c>
      <c r="G198" s="19">
        <v>1169.2205800000002</v>
      </c>
      <c r="H198" s="23">
        <f t="shared" si="3"/>
        <v>3.5199463527711723</v>
      </c>
    </row>
    <row r="199" spans="1:8" ht="61.5" customHeight="1">
      <c r="A199" s="29" t="s">
        <v>103</v>
      </c>
      <c r="B199" s="29"/>
      <c r="C199" s="29"/>
      <c r="D199" s="4" t="s">
        <v>78</v>
      </c>
      <c r="E199" s="5" t="s">
        <v>60</v>
      </c>
      <c r="F199" s="19">
        <v>780</v>
      </c>
      <c r="G199" s="19">
        <v>594.44000000000005</v>
      </c>
      <c r="H199" s="23">
        <f t="shared" si="3"/>
        <v>76.21025641025642</v>
      </c>
    </row>
    <row r="200" spans="1:8" ht="62.25" customHeight="1">
      <c r="A200" s="29" t="s">
        <v>102</v>
      </c>
      <c r="B200" s="29"/>
      <c r="C200" s="29"/>
      <c r="D200" s="4" t="s">
        <v>78</v>
      </c>
      <c r="E200" s="5" t="s">
        <v>60</v>
      </c>
      <c r="F200" s="19">
        <v>780</v>
      </c>
      <c r="G200" s="19">
        <v>0</v>
      </c>
      <c r="H200" s="23">
        <f t="shared" si="3"/>
        <v>0</v>
      </c>
    </row>
    <row r="201" spans="1:8" ht="60.75" customHeight="1">
      <c r="A201" s="29" t="s">
        <v>101</v>
      </c>
      <c r="B201" s="29"/>
      <c r="C201" s="29"/>
      <c r="D201" s="4" t="s">
        <v>78</v>
      </c>
      <c r="E201" s="5" t="s">
        <v>60</v>
      </c>
      <c r="F201" s="19">
        <v>780</v>
      </c>
      <c r="G201" s="19">
        <v>691.90771999999993</v>
      </c>
      <c r="H201" s="23">
        <f t="shared" si="3"/>
        <v>88.706117948717946</v>
      </c>
    </row>
    <row r="202" spans="1:8" ht="57.75" customHeight="1">
      <c r="A202" s="29" t="s">
        <v>101</v>
      </c>
      <c r="B202" s="29"/>
      <c r="C202" s="29"/>
      <c r="D202" s="4" t="s">
        <v>78</v>
      </c>
      <c r="E202" s="5" t="s">
        <v>32</v>
      </c>
      <c r="F202" s="19">
        <v>14833</v>
      </c>
      <c r="G202" s="19">
        <v>599.5308</v>
      </c>
      <c r="H202" s="23">
        <f t="shared" si="3"/>
        <v>4.0418715027303982</v>
      </c>
    </row>
    <row r="203" spans="1:8" ht="26.25" customHeight="1">
      <c r="A203" s="33" t="s">
        <v>8</v>
      </c>
      <c r="B203" s="33"/>
      <c r="C203" s="33"/>
      <c r="D203" s="33"/>
      <c r="E203" s="33"/>
      <c r="F203" s="18">
        <v>15744.3</v>
      </c>
      <c r="G203" s="18">
        <v>331.49998999999997</v>
      </c>
      <c r="H203" s="22">
        <f t="shared" si="3"/>
        <v>2.1055238403739764</v>
      </c>
    </row>
    <row r="204" spans="1:8" ht="17.25" customHeight="1">
      <c r="A204" s="33" t="s">
        <v>100</v>
      </c>
      <c r="B204" s="33"/>
      <c r="C204" s="33"/>
      <c r="D204" s="33"/>
      <c r="E204" s="33"/>
      <c r="F204" s="18">
        <v>15744.3</v>
      </c>
      <c r="G204" s="18">
        <v>331.49998999999997</v>
      </c>
      <c r="H204" s="22">
        <f t="shared" si="3"/>
        <v>2.1055238403739764</v>
      </c>
    </row>
    <row r="205" spans="1:8" ht="11.25" customHeight="1">
      <c r="A205" s="29" t="s">
        <v>99</v>
      </c>
      <c r="B205" s="29"/>
      <c r="C205" s="29"/>
      <c r="D205" s="4" t="s">
        <v>5</v>
      </c>
      <c r="E205" s="5" t="s">
        <v>4</v>
      </c>
      <c r="F205" s="19">
        <v>537.1</v>
      </c>
      <c r="G205" s="19">
        <v>331.49998999999997</v>
      </c>
      <c r="H205" s="23">
        <f t="shared" si="3"/>
        <v>61.720348166077073</v>
      </c>
    </row>
    <row r="206" spans="1:8" ht="12.75" customHeight="1">
      <c r="A206" s="29" t="s">
        <v>99</v>
      </c>
      <c r="B206" s="29"/>
      <c r="C206" s="29"/>
      <c r="D206" s="4" t="s">
        <v>5</v>
      </c>
      <c r="E206" s="5" t="s">
        <v>32</v>
      </c>
      <c r="F206" s="19">
        <v>15207.2</v>
      </c>
      <c r="G206" s="19">
        <v>0</v>
      </c>
      <c r="H206" s="19">
        <v>0</v>
      </c>
    </row>
    <row r="207" spans="1:8" ht="32.25" customHeight="1">
      <c r="A207" s="31" t="s">
        <v>165</v>
      </c>
      <c r="B207" s="31"/>
      <c r="C207" s="31"/>
      <c r="D207" s="31"/>
      <c r="E207" s="31"/>
      <c r="F207" s="17">
        <v>261147</v>
      </c>
      <c r="G207" s="17">
        <v>128637.57306</v>
      </c>
      <c r="H207" s="21">
        <f t="shared" si="3"/>
        <v>49.258683063561897</v>
      </c>
    </row>
    <row r="208" spans="1:8" ht="24.75" customHeight="1">
      <c r="A208" s="33" t="s">
        <v>43</v>
      </c>
      <c r="B208" s="33"/>
      <c r="C208" s="33"/>
      <c r="D208" s="33"/>
      <c r="E208" s="33"/>
      <c r="F208" s="18">
        <v>20000</v>
      </c>
      <c r="G208" s="18">
        <v>0</v>
      </c>
      <c r="H208" s="18">
        <v>0</v>
      </c>
    </row>
    <row r="209" spans="1:8" ht="23.25" customHeight="1">
      <c r="A209" s="33" t="s">
        <v>42</v>
      </c>
      <c r="B209" s="33"/>
      <c r="C209" s="33"/>
      <c r="D209" s="33"/>
      <c r="E209" s="33"/>
      <c r="F209" s="18">
        <v>20000</v>
      </c>
      <c r="G209" s="18">
        <v>0</v>
      </c>
      <c r="H209" s="18">
        <v>0</v>
      </c>
    </row>
    <row r="210" spans="1:8" ht="26.25" customHeight="1">
      <c r="A210" s="29" t="s">
        <v>98</v>
      </c>
      <c r="B210" s="29"/>
      <c r="C210" s="29"/>
      <c r="D210" s="4" t="s">
        <v>78</v>
      </c>
      <c r="E210" s="5" t="s">
        <v>60</v>
      </c>
      <c r="F210" s="19">
        <v>2000</v>
      </c>
      <c r="G210" s="19">
        <v>0</v>
      </c>
      <c r="H210" s="19">
        <v>0</v>
      </c>
    </row>
    <row r="211" spans="1:8" ht="27.75" customHeight="1">
      <c r="A211" s="29" t="s">
        <v>98</v>
      </c>
      <c r="B211" s="29"/>
      <c r="C211" s="29"/>
      <c r="D211" s="4" t="s">
        <v>78</v>
      </c>
      <c r="E211" s="5" t="s">
        <v>32</v>
      </c>
      <c r="F211" s="19">
        <v>18000</v>
      </c>
      <c r="G211" s="19">
        <v>0</v>
      </c>
      <c r="H211" s="19">
        <v>0</v>
      </c>
    </row>
    <row r="212" spans="1:8" ht="32.25" customHeight="1">
      <c r="A212" s="33" t="s">
        <v>62</v>
      </c>
      <c r="B212" s="33"/>
      <c r="C212" s="33"/>
      <c r="D212" s="33"/>
      <c r="E212" s="33"/>
      <c r="F212" s="18">
        <v>186273.9</v>
      </c>
      <c r="G212" s="18">
        <v>82367.857390000005</v>
      </c>
      <c r="H212" s="22">
        <f t="shared" si="3"/>
        <v>44.218678725253511</v>
      </c>
    </row>
    <row r="213" spans="1:8" ht="23.25" customHeight="1">
      <c r="A213" s="33" t="s">
        <v>61</v>
      </c>
      <c r="B213" s="33"/>
      <c r="C213" s="33"/>
      <c r="D213" s="33"/>
      <c r="E213" s="33"/>
      <c r="F213" s="18">
        <v>186273.9</v>
      </c>
      <c r="G213" s="18">
        <v>82367.857390000005</v>
      </c>
      <c r="H213" s="22">
        <f t="shared" si="3"/>
        <v>44.218678725253511</v>
      </c>
    </row>
    <row r="214" spans="1:8" ht="27.75" customHeight="1">
      <c r="A214" s="29" t="s">
        <v>84</v>
      </c>
      <c r="B214" s="29"/>
      <c r="C214" s="29"/>
      <c r="D214" s="4" t="s">
        <v>5</v>
      </c>
      <c r="E214" s="5" t="s">
        <v>4</v>
      </c>
      <c r="F214" s="19">
        <v>6221.7064500000006</v>
      </c>
      <c r="G214" s="19">
        <v>6221.7064500000006</v>
      </c>
      <c r="H214" s="23">
        <f t="shared" si="3"/>
        <v>100</v>
      </c>
    </row>
    <row r="215" spans="1:8" ht="23.25" customHeight="1">
      <c r="A215" s="29" t="s">
        <v>84</v>
      </c>
      <c r="B215" s="29"/>
      <c r="C215" s="29"/>
      <c r="D215" s="4" t="s">
        <v>5</v>
      </c>
      <c r="E215" s="5" t="s">
        <v>32</v>
      </c>
      <c r="F215" s="19">
        <v>165778.29355</v>
      </c>
      <c r="G215" s="19">
        <v>70087.56409</v>
      </c>
      <c r="H215" s="23">
        <f t="shared" si="3"/>
        <v>42.277889697821657</v>
      </c>
    </row>
    <row r="216" spans="1:8" ht="48.75" customHeight="1">
      <c r="A216" s="29" t="s">
        <v>59</v>
      </c>
      <c r="B216" s="29"/>
      <c r="C216" s="29"/>
      <c r="D216" s="4" t="s">
        <v>5</v>
      </c>
      <c r="E216" s="5" t="s">
        <v>4</v>
      </c>
      <c r="F216" s="19">
        <v>11157.8</v>
      </c>
      <c r="G216" s="19">
        <v>2985.0832500000001</v>
      </c>
      <c r="H216" s="23">
        <f t="shared" si="3"/>
        <v>26.753331749986557</v>
      </c>
    </row>
    <row r="217" spans="1:8" ht="48.75" customHeight="1">
      <c r="A217" s="29" t="s">
        <v>59</v>
      </c>
      <c r="B217" s="29"/>
      <c r="C217" s="29"/>
      <c r="D217" s="4" t="s">
        <v>5</v>
      </c>
      <c r="E217" s="5" t="s">
        <v>32</v>
      </c>
      <c r="F217" s="19">
        <v>1819</v>
      </c>
      <c r="G217" s="19">
        <v>1776.4437</v>
      </c>
      <c r="H217" s="23">
        <f t="shared" si="3"/>
        <v>97.660456294667398</v>
      </c>
    </row>
    <row r="218" spans="1:8" ht="48.75" customHeight="1">
      <c r="A218" s="29" t="s">
        <v>59</v>
      </c>
      <c r="B218" s="29"/>
      <c r="C218" s="29"/>
      <c r="D218" s="4" t="s">
        <v>5</v>
      </c>
      <c r="E218" s="5" t="s">
        <v>29</v>
      </c>
      <c r="F218" s="19">
        <v>1297.0999999999999</v>
      </c>
      <c r="G218" s="19">
        <v>1297.0599</v>
      </c>
      <c r="H218" s="23">
        <v>99.99</v>
      </c>
    </row>
    <row r="219" spans="1:8" ht="30.75" customHeight="1">
      <c r="A219" s="33" t="s">
        <v>97</v>
      </c>
      <c r="B219" s="33"/>
      <c r="C219" s="33"/>
      <c r="D219" s="33"/>
      <c r="E219" s="33"/>
      <c r="F219" s="18">
        <v>54873.1</v>
      </c>
      <c r="G219" s="18">
        <v>46269.715670000005</v>
      </c>
      <c r="H219" s="22">
        <f t="shared" si="3"/>
        <v>84.321308017954166</v>
      </c>
    </row>
    <row r="220" spans="1:8" ht="35.25" customHeight="1">
      <c r="A220" s="36" t="s">
        <v>96</v>
      </c>
      <c r="B220" s="36"/>
      <c r="C220" s="36"/>
      <c r="D220" s="4" t="s">
        <v>78</v>
      </c>
      <c r="E220" s="5" t="s">
        <v>60</v>
      </c>
      <c r="F220" s="19">
        <v>305.2</v>
      </c>
      <c r="G220" s="19">
        <v>75.16</v>
      </c>
      <c r="H220" s="23">
        <f t="shared" si="3"/>
        <v>24.626474442988204</v>
      </c>
    </row>
    <row r="221" spans="1:8" ht="38.25" customHeight="1">
      <c r="A221" s="36" t="s">
        <v>96</v>
      </c>
      <c r="B221" s="36"/>
      <c r="C221" s="36"/>
      <c r="D221" s="4" t="s">
        <v>78</v>
      </c>
      <c r="E221" s="5" t="s">
        <v>32</v>
      </c>
      <c r="F221" s="19">
        <v>1031.3</v>
      </c>
      <c r="G221" s="19">
        <v>0</v>
      </c>
      <c r="H221" s="19">
        <v>0</v>
      </c>
    </row>
    <row r="222" spans="1:8" ht="24.75" customHeight="1">
      <c r="A222" s="36" t="s">
        <v>95</v>
      </c>
      <c r="B222" s="36"/>
      <c r="C222" s="36"/>
      <c r="D222" s="4" t="s">
        <v>78</v>
      </c>
      <c r="E222" s="5" t="s">
        <v>60</v>
      </c>
      <c r="F222" s="19">
        <v>589.5</v>
      </c>
      <c r="G222" s="19">
        <v>589.23</v>
      </c>
      <c r="H222" s="23">
        <v>99.8</v>
      </c>
    </row>
    <row r="223" spans="1:8" ht="26.25" customHeight="1">
      <c r="A223" s="36" t="s">
        <v>95</v>
      </c>
      <c r="B223" s="36"/>
      <c r="C223" s="36"/>
      <c r="D223" s="4" t="s">
        <v>78</v>
      </c>
      <c r="E223" s="5" t="s">
        <v>32</v>
      </c>
      <c r="F223" s="19">
        <v>3755</v>
      </c>
      <c r="G223" s="19">
        <v>3031.3727999999996</v>
      </c>
      <c r="H223" s="23">
        <f t="shared" si="3"/>
        <v>80.728969374167775</v>
      </c>
    </row>
    <row r="224" spans="1:8" ht="23.25" customHeight="1">
      <c r="A224" s="36" t="s">
        <v>94</v>
      </c>
      <c r="B224" s="36"/>
      <c r="C224" s="36"/>
      <c r="D224" s="4" t="s">
        <v>78</v>
      </c>
      <c r="E224" s="5" t="s">
        <v>60</v>
      </c>
      <c r="F224" s="19">
        <v>417.8</v>
      </c>
      <c r="G224" s="19">
        <v>417.79</v>
      </c>
      <c r="H224" s="23">
        <v>99.99</v>
      </c>
    </row>
    <row r="225" spans="1:8" ht="25.5" customHeight="1">
      <c r="A225" s="36" t="s">
        <v>94</v>
      </c>
      <c r="B225" s="36"/>
      <c r="C225" s="36"/>
      <c r="D225" s="4" t="s">
        <v>78</v>
      </c>
      <c r="E225" s="5" t="s">
        <v>32</v>
      </c>
      <c r="F225" s="19">
        <v>1643.4</v>
      </c>
      <c r="G225" s="19">
        <v>0</v>
      </c>
      <c r="H225" s="19">
        <v>0</v>
      </c>
    </row>
    <row r="226" spans="1:8" ht="26.25" customHeight="1">
      <c r="A226" s="36" t="s">
        <v>93</v>
      </c>
      <c r="B226" s="36"/>
      <c r="C226" s="36"/>
      <c r="D226" s="4" t="s">
        <v>78</v>
      </c>
      <c r="E226" s="5" t="s">
        <v>60</v>
      </c>
      <c r="F226" s="19">
        <v>558.79999999999995</v>
      </c>
      <c r="G226" s="19">
        <v>0</v>
      </c>
      <c r="H226" s="19">
        <v>0</v>
      </c>
    </row>
    <row r="227" spans="1:8" ht="23.25" customHeight="1">
      <c r="A227" s="36" t="s">
        <v>93</v>
      </c>
      <c r="B227" s="36"/>
      <c r="C227" s="36"/>
      <c r="D227" s="4" t="s">
        <v>78</v>
      </c>
      <c r="E227" s="5" t="s">
        <v>32</v>
      </c>
      <c r="F227" s="19">
        <v>1572.1</v>
      </c>
      <c r="G227" s="19">
        <v>0</v>
      </c>
      <c r="H227" s="19">
        <v>0</v>
      </c>
    </row>
    <row r="228" spans="1:8" ht="47.25" customHeight="1">
      <c r="A228" s="29" t="s">
        <v>92</v>
      </c>
      <c r="B228" s="29"/>
      <c r="C228" s="29"/>
      <c r="D228" s="4" t="s">
        <v>22</v>
      </c>
      <c r="E228" s="5" t="s">
        <v>5</v>
      </c>
      <c r="F228" s="19">
        <v>45000</v>
      </c>
      <c r="G228" s="19">
        <v>42156.16287</v>
      </c>
      <c r="H228" s="23">
        <f t="shared" si="3"/>
        <v>93.68036193333333</v>
      </c>
    </row>
    <row r="229" spans="1:8" ht="25.05" customHeight="1">
      <c r="A229" s="31" t="s">
        <v>176</v>
      </c>
      <c r="B229" s="31"/>
      <c r="C229" s="31"/>
      <c r="D229" s="31"/>
      <c r="E229" s="31"/>
      <c r="F229" s="17">
        <v>779560.72326</v>
      </c>
      <c r="G229" s="17">
        <v>517275.13111000002</v>
      </c>
      <c r="H229" s="21">
        <f t="shared" si="3"/>
        <v>66.354693826394566</v>
      </c>
    </row>
    <row r="230" spans="1:8" ht="21.75" customHeight="1">
      <c r="A230" s="33" t="s">
        <v>43</v>
      </c>
      <c r="B230" s="33"/>
      <c r="C230" s="33"/>
      <c r="D230" s="33"/>
      <c r="E230" s="33"/>
      <c r="F230" s="18">
        <v>339887.9</v>
      </c>
      <c r="G230" s="18">
        <v>222167.24652000002</v>
      </c>
      <c r="H230" s="22">
        <f t="shared" si="3"/>
        <v>65.364858978504387</v>
      </c>
    </row>
    <row r="231" spans="1:8" ht="23.25" customHeight="1">
      <c r="A231" s="33" t="s">
        <v>42</v>
      </c>
      <c r="B231" s="33"/>
      <c r="C231" s="33"/>
      <c r="D231" s="33"/>
      <c r="E231" s="33"/>
      <c r="F231" s="18">
        <v>183863</v>
      </c>
      <c r="G231" s="18">
        <v>143526.27718999999</v>
      </c>
      <c r="H231" s="22">
        <f t="shared" si="3"/>
        <v>78.06153341890429</v>
      </c>
    </row>
    <row r="232" spans="1:8" ht="26.25" customHeight="1">
      <c r="A232" s="29" t="s">
        <v>70</v>
      </c>
      <c r="B232" s="29"/>
      <c r="C232" s="29"/>
      <c r="D232" s="4" t="s">
        <v>18</v>
      </c>
      <c r="E232" s="5" t="s">
        <v>17</v>
      </c>
      <c r="F232" s="19">
        <v>115117.6</v>
      </c>
      <c r="G232" s="19">
        <v>98444.604999999996</v>
      </c>
      <c r="H232" s="23">
        <f t="shared" si="3"/>
        <v>85.516554375699272</v>
      </c>
    </row>
    <row r="233" spans="1:8" ht="26.25" customHeight="1">
      <c r="A233" s="29" t="s">
        <v>91</v>
      </c>
      <c r="B233" s="29"/>
      <c r="C233" s="29"/>
      <c r="D233" s="4" t="s">
        <v>22</v>
      </c>
      <c r="E233" s="5" t="s">
        <v>5</v>
      </c>
      <c r="F233" s="19">
        <v>53348</v>
      </c>
      <c r="G233" s="19">
        <v>43470.672189999997</v>
      </c>
      <c r="H233" s="23">
        <f t="shared" si="3"/>
        <v>81.485101953212862</v>
      </c>
    </row>
    <row r="234" spans="1:8" ht="15.75" customHeight="1">
      <c r="A234" s="29" t="s">
        <v>65</v>
      </c>
      <c r="B234" s="29"/>
      <c r="C234" s="29"/>
      <c r="D234" s="4" t="s">
        <v>5</v>
      </c>
      <c r="E234" s="5" t="s">
        <v>34</v>
      </c>
      <c r="F234" s="19">
        <v>6198</v>
      </c>
      <c r="G234" s="19">
        <v>0</v>
      </c>
      <c r="H234" s="19">
        <v>0</v>
      </c>
    </row>
    <row r="235" spans="1:8" ht="17.25" customHeight="1">
      <c r="A235" s="29" t="s">
        <v>65</v>
      </c>
      <c r="B235" s="29"/>
      <c r="C235" s="29"/>
      <c r="D235" s="4" t="s">
        <v>5</v>
      </c>
      <c r="E235" s="5" t="s">
        <v>4</v>
      </c>
      <c r="F235" s="19">
        <v>800</v>
      </c>
      <c r="G235" s="19">
        <v>0</v>
      </c>
      <c r="H235" s="19">
        <v>0</v>
      </c>
    </row>
    <row r="236" spans="1:8" ht="14.25" customHeight="1">
      <c r="A236" s="29" t="s">
        <v>65</v>
      </c>
      <c r="B236" s="29"/>
      <c r="C236" s="29"/>
      <c r="D236" s="4" t="s">
        <v>5</v>
      </c>
      <c r="E236" s="5" t="s">
        <v>32</v>
      </c>
      <c r="F236" s="19">
        <v>50</v>
      </c>
      <c r="G236" s="19">
        <v>21</v>
      </c>
      <c r="H236" s="23">
        <f t="shared" si="3"/>
        <v>42</v>
      </c>
    </row>
    <row r="237" spans="1:8" ht="15.75" customHeight="1">
      <c r="A237" s="29" t="s">
        <v>65</v>
      </c>
      <c r="B237" s="29"/>
      <c r="C237" s="29"/>
      <c r="D237" s="4" t="s">
        <v>90</v>
      </c>
      <c r="E237" s="5" t="s">
        <v>89</v>
      </c>
      <c r="F237" s="19">
        <v>6249.4</v>
      </c>
      <c r="G237" s="19">
        <v>1590</v>
      </c>
      <c r="H237" s="23">
        <f t="shared" si="3"/>
        <v>25.442442474477549</v>
      </c>
    </row>
    <row r="238" spans="1:8" ht="47.25" customHeight="1">
      <c r="A238" s="29" t="s">
        <v>88</v>
      </c>
      <c r="B238" s="29"/>
      <c r="C238" s="29"/>
      <c r="D238" s="4" t="s">
        <v>5</v>
      </c>
      <c r="E238" s="5" t="s">
        <v>4</v>
      </c>
      <c r="F238" s="19">
        <v>2000</v>
      </c>
      <c r="G238" s="19">
        <v>0</v>
      </c>
      <c r="H238" s="19">
        <v>0</v>
      </c>
    </row>
    <row r="239" spans="1:8" ht="12.75" customHeight="1">
      <c r="A239" s="29" t="s">
        <v>68</v>
      </c>
      <c r="B239" s="29"/>
      <c r="C239" s="29"/>
      <c r="D239" s="4" t="s">
        <v>5</v>
      </c>
      <c r="E239" s="5" t="s">
        <v>4</v>
      </c>
      <c r="F239" s="19">
        <v>100</v>
      </c>
      <c r="G239" s="19">
        <v>0</v>
      </c>
      <c r="H239" s="19">
        <v>0</v>
      </c>
    </row>
    <row r="240" spans="1:8" ht="23.25" customHeight="1">
      <c r="A240" s="33" t="s">
        <v>75</v>
      </c>
      <c r="B240" s="33"/>
      <c r="C240" s="33"/>
      <c r="D240" s="33"/>
      <c r="E240" s="33"/>
      <c r="F240" s="18">
        <v>156024.9</v>
      </c>
      <c r="G240" s="18">
        <v>78640.969329999993</v>
      </c>
      <c r="H240" s="22">
        <f t="shared" si="3"/>
        <v>50.402832708112612</v>
      </c>
    </row>
    <row r="241" spans="1:8" ht="47.25" customHeight="1">
      <c r="A241" s="29" t="s">
        <v>87</v>
      </c>
      <c r="B241" s="29"/>
      <c r="C241" s="29"/>
      <c r="D241" s="4" t="s">
        <v>78</v>
      </c>
      <c r="E241" s="5" t="s">
        <v>60</v>
      </c>
      <c r="F241" s="19">
        <v>1000</v>
      </c>
      <c r="G241" s="19">
        <v>600</v>
      </c>
      <c r="H241" s="23">
        <f t="shared" si="3"/>
        <v>60</v>
      </c>
    </row>
    <row r="242" spans="1:8" ht="44.25" customHeight="1">
      <c r="A242" s="29" t="s">
        <v>87</v>
      </c>
      <c r="B242" s="29"/>
      <c r="C242" s="29"/>
      <c r="D242" s="4" t="s">
        <v>78</v>
      </c>
      <c r="E242" s="5" t="s">
        <v>32</v>
      </c>
      <c r="F242" s="19">
        <v>33000</v>
      </c>
      <c r="G242" s="19">
        <v>0</v>
      </c>
      <c r="H242" s="19">
        <v>0</v>
      </c>
    </row>
    <row r="243" spans="1:8" ht="35.25" customHeight="1">
      <c r="A243" s="29" t="s">
        <v>86</v>
      </c>
      <c r="B243" s="29"/>
      <c r="C243" s="29"/>
      <c r="D243" s="4" t="s">
        <v>78</v>
      </c>
      <c r="E243" s="5" t="s">
        <v>60</v>
      </c>
      <c r="F243" s="19">
        <v>1000</v>
      </c>
      <c r="G243" s="19">
        <v>600</v>
      </c>
      <c r="H243" s="23">
        <f t="shared" si="3"/>
        <v>60</v>
      </c>
    </row>
    <row r="244" spans="1:8" ht="36.75" customHeight="1">
      <c r="A244" s="29" t="s">
        <v>86</v>
      </c>
      <c r="B244" s="29"/>
      <c r="C244" s="29"/>
      <c r="D244" s="4" t="s">
        <v>78</v>
      </c>
      <c r="E244" s="5" t="s">
        <v>32</v>
      </c>
      <c r="F244" s="19">
        <v>16000</v>
      </c>
      <c r="G244" s="19">
        <v>0</v>
      </c>
      <c r="H244" s="19">
        <v>0</v>
      </c>
    </row>
    <row r="245" spans="1:8" ht="71.25" customHeight="1">
      <c r="A245" s="29" t="s">
        <v>85</v>
      </c>
      <c r="B245" s="29"/>
      <c r="C245" s="29"/>
      <c r="D245" s="4" t="s">
        <v>22</v>
      </c>
      <c r="E245" s="5" t="s">
        <v>5</v>
      </c>
      <c r="F245" s="19">
        <v>105024.9</v>
      </c>
      <c r="G245" s="19">
        <v>77440.969329999993</v>
      </c>
      <c r="H245" s="23">
        <f t="shared" si="3"/>
        <v>73.735818201207508</v>
      </c>
    </row>
    <row r="246" spans="1:8" ht="35.25" customHeight="1">
      <c r="A246" s="33" t="s">
        <v>62</v>
      </c>
      <c r="B246" s="33"/>
      <c r="C246" s="33"/>
      <c r="D246" s="33"/>
      <c r="E246" s="33"/>
      <c r="F246" s="18">
        <v>329672.82325999998</v>
      </c>
      <c r="G246" s="18">
        <v>211944.07621999999</v>
      </c>
      <c r="H246" s="22">
        <f t="shared" si="3"/>
        <v>64.289216843587994</v>
      </c>
    </row>
    <row r="247" spans="1:8" ht="24.75" customHeight="1">
      <c r="A247" s="33" t="s">
        <v>61</v>
      </c>
      <c r="B247" s="33"/>
      <c r="C247" s="33"/>
      <c r="D247" s="33"/>
      <c r="E247" s="33"/>
      <c r="F247" s="18">
        <v>329672.82325999998</v>
      </c>
      <c r="G247" s="18">
        <v>211944.07621999999</v>
      </c>
      <c r="H247" s="22">
        <f t="shared" si="3"/>
        <v>64.289216843587994</v>
      </c>
    </row>
    <row r="248" spans="1:8" ht="24.75" customHeight="1">
      <c r="A248" s="29" t="s">
        <v>84</v>
      </c>
      <c r="B248" s="29"/>
      <c r="C248" s="29"/>
      <c r="D248" s="4" t="s">
        <v>83</v>
      </c>
      <c r="E248" s="5" t="s">
        <v>34</v>
      </c>
      <c r="F248" s="19">
        <v>299999.08919999999</v>
      </c>
      <c r="G248" s="19">
        <v>210746.67731</v>
      </c>
      <c r="H248" s="23">
        <f t="shared" si="3"/>
        <v>70.249105712951604</v>
      </c>
    </row>
    <row r="249" spans="1:8" ht="24.75" customHeight="1">
      <c r="A249" s="29" t="s">
        <v>84</v>
      </c>
      <c r="B249" s="29"/>
      <c r="C249" s="29"/>
      <c r="D249" s="4" t="s">
        <v>5</v>
      </c>
      <c r="E249" s="5" t="s">
        <v>32</v>
      </c>
      <c r="F249" s="19">
        <v>22704.534059999998</v>
      </c>
      <c r="G249" s="19">
        <v>0</v>
      </c>
      <c r="H249" s="19">
        <v>0</v>
      </c>
    </row>
    <row r="250" spans="1:8" ht="47.25" customHeight="1">
      <c r="A250" s="29" t="s">
        <v>59</v>
      </c>
      <c r="B250" s="29"/>
      <c r="C250" s="29"/>
      <c r="D250" s="4" t="s">
        <v>83</v>
      </c>
      <c r="E250" s="5" t="s">
        <v>34</v>
      </c>
      <c r="F250" s="19">
        <v>500.1</v>
      </c>
      <c r="G250" s="19">
        <v>0</v>
      </c>
      <c r="H250" s="19">
        <v>0</v>
      </c>
    </row>
    <row r="251" spans="1:8" ht="48.75" customHeight="1">
      <c r="A251" s="29" t="s">
        <v>59</v>
      </c>
      <c r="B251" s="29"/>
      <c r="C251" s="29"/>
      <c r="D251" s="4" t="s">
        <v>83</v>
      </c>
      <c r="E251" s="5" t="s">
        <v>4</v>
      </c>
      <c r="F251" s="19">
        <v>1279</v>
      </c>
      <c r="G251" s="19">
        <v>5</v>
      </c>
      <c r="H251" s="23">
        <f t="shared" ref="H251:H311" si="4">G251/F251*100</f>
        <v>0.39093041438623921</v>
      </c>
    </row>
    <row r="252" spans="1:8" ht="50.25" customHeight="1">
      <c r="A252" s="29" t="s">
        <v>59</v>
      </c>
      <c r="B252" s="29"/>
      <c r="C252" s="29"/>
      <c r="D252" s="4" t="s">
        <v>5</v>
      </c>
      <c r="E252" s="5" t="s">
        <v>34</v>
      </c>
      <c r="F252" s="19">
        <v>2500</v>
      </c>
      <c r="G252" s="19">
        <v>1192.3989099999999</v>
      </c>
      <c r="H252" s="23">
        <f t="shared" si="4"/>
        <v>47.695956399999993</v>
      </c>
    </row>
    <row r="253" spans="1:8" ht="45.75" customHeight="1">
      <c r="A253" s="29" t="s">
        <v>59</v>
      </c>
      <c r="B253" s="29"/>
      <c r="C253" s="29"/>
      <c r="D253" s="4" t="s">
        <v>5</v>
      </c>
      <c r="E253" s="5" t="s">
        <v>4</v>
      </c>
      <c r="F253" s="19">
        <v>2690.1</v>
      </c>
      <c r="G253" s="19">
        <v>0</v>
      </c>
      <c r="H253" s="19">
        <v>0</v>
      </c>
    </row>
    <row r="254" spans="1:8" ht="24.75" customHeight="1">
      <c r="A254" s="33" t="s">
        <v>82</v>
      </c>
      <c r="B254" s="33"/>
      <c r="C254" s="33"/>
      <c r="D254" s="33"/>
      <c r="E254" s="33"/>
      <c r="F254" s="18">
        <v>110000</v>
      </c>
      <c r="G254" s="18">
        <v>83163.808369999999</v>
      </c>
      <c r="H254" s="23">
        <f t="shared" si="4"/>
        <v>75.603462154545454</v>
      </c>
    </row>
    <row r="255" spans="1:8" ht="27.75" customHeight="1">
      <c r="A255" s="33" t="s">
        <v>81</v>
      </c>
      <c r="B255" s="33"/>
      <c r="C255" s="33"/>
      <c r="D255" s="33"/>
      <c r="E255" s="33"/>
      <c r="F255" s="18">
        <v>110000</v>
      </c>
      <c r="G255" s="18">
        <v>83163.808369999999</v>
      </c>
      <c r="H255" s="23">
        <f t="shared" si="4"/>
        <v>75.603462154545454</v>
      </c>
    </row>
    <row r="256" spans="1:8" ht="69.75" customHeight="1">
      <c r="A256" s="29" t="s">
        <v>80</v>
      </c>
      <c r="B256" s="29"/>
      <c r="C256" s="29"/>
      <c r="D256" s="4" t="s">
        <v>22</v>
      </c>
      <c r="E256" s="5" t="s">
        <v>5</v>
      </c>
      <c r="F256" s="19">
        <v>110000</v>
      </c>
      <c r="G256" s="19">
        <v>83163.808369999999</v>
      </c>
      <c r="H256" s="23">
        <f t="shared" si="4"/>
        <v>75.603462154545454</v>
      </c>
    </row>
    <row r="257" spans="1:8" ht="20.25" customHeight="1">
      <c r="A257" s="31" t="s">
        <v>168</v>
      </c>
      <c r="B257" s="31"/>
      <c r="C257" s="31"/>
      <c r="D257" s="31"/>
      <c r="E257" s="31"/>
      <c r="F257" s="17">
        <v>24028.400000000001</v>
      </c>
      <c r="G257" s="17">
        <v>17542.885399999999</v>
      </c>
      <c r="H257" s="21">
        <f t="shared" si="4"/>
        <v>73.008961895090806</v>
      </c>
    </row>
    <row r="258" spans="1:8" ht="23.25" customHeight="1">
      <c r="A258" s="33" t="s">
        <v>43</v>
      </c>
      <c r="B258" s="33"/>
      <c r="C258" s="33"/>
      <c r="D258" s="33"/>
      <c r="E258" s="33"/>
      <c r="F258" s="18">
        <v>21660</v>
      </c>
      <c r="G258" s="18">
        <v>15774.6018</v>
      </c>
      <c r="H258" s="22">
        <f t="shared" si="4"/>
        <v>72.828263157894739</v>
      </c>
    </row>
    <row r="259" spans="1:8" ht="23.25" customHeight="1">
      <c r="A259" s="33" t="s">
        <v>42</v>
      </c>
      <c r="B259" s="33"/>
      <c r="C259" s="33"/>
      <c r="D259" s="33"/>
      <c r="E259" s="33"/>
      <c r="F259" s="18">
        <v>21660</v>
      </c>
      <c r="G259" s="18">
        <v>15774.6018</v>
      </c>
      <c r="H259" s="22">
        <f t="shared" si="4"/>
        <v>72.828263157894739</v>
      </c>
    </row>
    <row r="260" spans="1:8" ht="15.75" customHeight="1">
      <c r="A260" s="29" t="s">
        <v>65</v>
      </c>
      <c r="B260" s="29"/>
      <c r="C260" s="29"/>
      <c r="D260" s="4" t="s">
        <v>5</v>
      </c>
      <c r="E260" s="5" t="s">
        <v>0</v>
      </c>
      <c r="F260" s="19">
        <v>350.3</v>
      </c>
      <c r="G260" s="19">
        <v>155.36848000000001</v>
      </c>
      <c r="H260" s="23">
        <f t="shared" si="4"/>
        <v>44.3529774479018</v>
      </c>
    </row>
    <row r="261" spans="1:8" ht="14.25" customHeight="1">
      <c r="A261" s="29" t="s">
        <v>65</v>
      </c>
      <c r="B261" s="29"/>
      <c r="C261" s="29"/>
      <c r="D261" s="4" t="s">
        <v>5</v>
      </c>
      <c r="E261" s="5" t="s">
        <v>34</v>
      </c>
      <c r="F261" s="19">
        <v>13654.9</v>
      </c>
      <c r="G261" s="19">
        <v>10792.096509999999</v>
      </c>
      <c r="H261" s="23">
        <f t="shared" si="4"/>
        <v>79.034606697961905</v>
      </c>
    </row>
    <row r="262" spans="1:8" ht="15.75" customHeight="1">
      <c r="A262" s="29" t="s">
        <v>65</v>
      </c>
      <c r="B262" s="29"/>
      <c r="C262" s="29"/>
      <c r="D262" s="4" t="s">
        <v>5</v>
      </c>
      <c r="E262" s="5" t="s">
        <v>32</v>
      </c>
      <c r="F262" s="19">
        <v>883.4</v>
      </c>
      <c r="G262" s="19">
        <v>813</v>
      </c>
      <c r="H262" s="23">
        <f t="shared" si="4"/>
        <v>92.030790129046864</v>
      </c>
    </row>
    <row r="263" spans="1:8" ht="11.25" customHeight="1">
      <c r="A263" s="29" t="s">
        <v>65</v>
      </c>
      <c r="B263" s="29"/>
      <c r="C263" s="29"/>
      <c r="D263" s="4" t="s">
        <v>1</v>
      </c>
      <c r="E263" s="5" t="s">
        <v>0</v>
      </c>
      <c r="F263" s="19">
        <v>449.7</v>
      </c>
      <c r="G263" s="19">
        <v>192.46329</v>
      </c>
      <c r="H263" s="23">
        <f t="shared" si="4"/>
        <v>42.79815210140093</v>
      </c>
    </row>
    <row r="264" spans="1:8" ht="22.5" customHeight="1">
      <c r="A264" s="29" t="s">
        <v>64</v>
      </c>
      <c r="B264" s="29"/>
      <c r="C264" s="29"/>
      <c r="D264" s="4" t="s">
        <v>5</v>
      </c>
      <c r="E264" s="5" t="s">
        <v>34</v>
      </c>
      <c r="F264" s="19">
        <v>5521.7</v>
      </c>
      <c r="G264" s="19">
        <v>3821.6735199999998</v>
      </c>
      <c r="H264" s="23">
        <f t="shared" si="4"/>
        <v>69.211900682760742</v>
      </c>
    </row>
    <row r="265" spans="1:8" ht="9.75" customHeight="1">
      <c r="A265" s="29" t="s">
        <v>63</v>
      </c>
      <c r="B265" s="29"/>
      <c r="C265" s="29"/>
      <c r="D265" s="4" t="s">
        <v>5</v>
      </c>
      <c r="E265" s="5" t="s">
        <v>32</v>
      </c>
      <c r="F265" s="19">
        <v>800</v>
      </c>
      <c r="G265" s="19">
        <v>0</v>
      </c>
      <c r="H265" s="19">
        <v>0</v>
      </c>
    </row>
    <row r="266" spans="1:8" ht="15.75" customHeight="1">
      <c r="A266" s="33" t="s">
        <v>67</v>
      </c>
      <c r="B266" s="33"/>
      <c r="C266" s="33"/>
      <c r="D266" s="33"/>
      <c r="E266" s="33"/>
      <c r="F266" s="18">
        <v>590.1</v>
      </c>
      <c r="G266" s="18">
        <v>590.1</v>
      </c>
      <c r="H266" s="22">
        <f t="shared" si="4"/>
        <v>100</v>
      </c>
    </row>
    <row r="267" spans="1:8" ht="23.25" customHeight="1">
      <c r="A267" s="29" t="s">
        <v>66</v>
      </c>
      <c r="B267" s="29"/>
      <c r="C267" s="29"/>
      <c r="D267" s="4" t="s">
        <v>5</v>
      </c>
      <c r="E267" s="5" t="s">
        <v>4</v>
      </c>
      <c r="F267" s="19">
        <v>590.1</v>
      </c>
      <c r="G267" s="19">
        <v>590.1</v>
      </c>
      <c r="H267" s="23">
        <f t="shared" si="4"/>
        <v>100</v>
      </c>
    </row>
    <row r="268" spans="1:8" ht="15.75" customHeight="1">
      <c r="A268" s="33" t="s">
        <v>3</v>
      </c>
      <c r="B268" s="33"/>
      <c r="C268" s="33"/>
      <c r="D268" s="33"/>
      <c r="E268" s="33"/>
      <c r="F268" s="18">
        <v>1778.3</v>
      </c>
      <c r="G268" s="18">
        <v>1178.1836000000001</v>
      </c>
      <c r="H268" s="22">
        <f t="shared" si="4"/>
        <v>66.253365573862695</v>
      </c>
    </row>
    <row r="269" spans="1:8" ht="48.75" customHeight="1">
      <c r="A269" s="29" t="s">
        <v>76</v>
      </c>
      <c r="B269" s="29"/>
      <c r="C269" s="29"/>
      <c r="D269" s="4" t="s">
        <v>5</v>
      </c>
      <c r="E269" s="5" t="s">
        <v>32</v>
      </c>
      <c r="F269" s="19">
        <v>600</v>
      </c>
      <c r="G269" s="19">
        <v>0</v>
      </c>
      <c r="H269" s="19">
        <v>0</v>
      </c>
    </row>
    <row r="270" spans="1:8" ht="39.75" customHeight="1">
      <c r="A270" s="29" t="s">
        <v>73</v>
      </c>
      <c r="B270" s="29"/>
      <c r="C270" s="29"/>
      <c r="D270" s="4" t="s">
        <v>5</v>
      </c>
      <c r="E270" s="5" t="s">
        <v>34</v>
      </c>
      <c r="F270" s="19">
        <v>919.5</v>
      </c>
      <c r="G270" s="19">
        <v>919.5</v>
      </c>
      <c r="H270" s="23">
        <v>99.9</v>
      </c>
    </row>
    <row r="271" spans="1:8" ht="32.25" customHeight="1">
      <c r="A271" s="29" t="s">
        <v>73</v>
      </c>
      <c r="B271" s="29"/>
      <c r="C271" s="29"/>
      <c r="D271" s="4" t="s">
        <v>72</v>
      </c>
      <c r="E271" s="5" t="s">
        <v>71</v>
      </c>
      <c r="F271" s="19">
        <v>258.8</v>
      </c>
      <c r="G271" s="19">
        <v>258.73376000000002</v>
      </c>
      <c r="H271" s="23">
        <v>99.8</v>
      </c>
    </row>
    <row r="272" spans="1:8" ht="23.25" customHeight="1">
      <c r="A272" s="31" t="s">
        <v>169</v>
      </c>
      <c r="B272" s="31"/>
      <c r="C272" s="31"/>
      <c r="D272" s="31"/>
      <c r="E272" s="31"/>
      <c r="F272" s="17">
        <v>35765.300000000003</v>
      </c>
      <c r="G272" s="17">
        <v>20063.46832</v>
      </c>
      <c r="H272" s="21">
        <f t="shared" si="4"/>
        <v>56.097581510570294</v>
      </c>
    </row>
    <row r="273" spans="1:8" ht="20.25" customHeight="1">
      <c r="A273" s="33" t="s">
        <v>43</v>
      </c>
      <c r="B273" s="33"/>
      <c r="C273" s="33"/>
      <c r="D273" s="33"/>
      <c r="E273" s="33"/>
      <c r="F273" s="18">
        <v>27086</v>
      </c>
      <c r="G273" s="18">
        <v>19263.480820000001</v>
      </c>
      <c r="H273" s="22">
        <f t="shared" si="4"/>
        <v>71.119695857638632</v>
      </c>
    </row>
    <row r="274" spans="1:8" ht="23.25" customHeight="1">
      <c r="A274" s="33" t="s">
        <v>42</v>
      </c>
      <c r="B274" s="33"/>
      <c r="C274" s="33"/>
      <c r="D274" s="33"/>
      <c r="E274" s="33"/>
      <c r="F274" s="18">
        <v>27086</v>
      </c>
      <c r="G274" s="18">
        <v>19263.480820000001</v>
      </c>
      <c r="H274" s="22">
        <f t="shared" si="4"/>
        <v>71.119695857638632</v>
      </c>
    </row>
    <row r="275" spans="1:8" ht="35.25" customHeight="1">
      <c r="A275" s="29" t="s">
        <v>79</v>
      </c>
      <c r="B275" s="29"/>
      <c r="C275" s="29"/>
      <c r="D275" s="4" t="s">
        <v>78</v>
      </c>
      <c r="E275" s="5" t="s">
        <v>4</v>
      </c>
      <c r="F275" s="19">
        <v>25</v>
      </c>
      <c r="G275" s="19">
        <v>0</v>
      </c>
      <c r="H275" s="19">
        <v>0</v>
      </c>
    </row>
    <row r="276" spans="1:8" ht="17.25" customHeight="1">
      <c r="A276" s="29" t="s">
        <v>65</v>
      </c>
      <c r="B276" s="29"/>
      <c r="C276" s="29"/>
      <c r="D276" s="4" t="s">
        <v>5</v>
      </c>
      <c r="E276" s="5" t="s">
        <v>36</v>
      </c>
      <c r="F276" s="19">
        <v>1635.5</v>
      </c>
      <c r="G276" s="19">
        <v>1017.16</v>
      </c>
      <c r="H276" s="23">
        <f t="shared" si="4"/>
        <v>62.192601650871296</v>
      </c>
    </row>
    <row r="277" spans="1:8" ht="17.25" customHeight="1">
      <c r="A277" s="29" t="s">
        <v>65</v>
      </c>
      <c r="B277" s="29"/>
      <c r="C277" s="29"/>
      <c r="D277" s="4" t="s">
        <v>5</v>
      </c>
      <c r="E277" s="5" t="s">
        <v>0</v>
      </c>
      <c r="F277" s="19">
        <v>986.6</v>
      </c>
      <c r="G277" s="19">
        <v>63.744810000000001</v>
      </c>
      <c r="H277" s="23">
        <f t="shared" si="4"/>
        <v>6.4610591931887287</v>
      </c>
    </row>
    <row r="278" spans="1:8" ht="17.25" customHeight="1">
      <c r="A278" s="29" t="s">
        <v>65</v>
      </c>
      <c r="B278" s="29"/>
      <c r="C278" s="29"/>
      <c r="D278" s="4" t="s">
        <v>5</v>
      </c>
      <c r="E278" s="5" t="s">
        <v>34</v>
      </c>
      <c r="F278" s="19">
        <v>16859.8</v>
      </c>
      <c r="G278" s="19">
        <v>14109.06451</v>
      </c>
      <c r="H278" s="23">
        <f t="shared" si="4"/>
        <v>83.684649343408594</v>
      </c>
    </row>
    <row r="279" spans="1:8" ht="15.75" customHeight="1">
      <c r="A279" s="29" t="s">
        <v>65</v>
      </c>
      <c r="B279" s="29"/>
      <c r="C279" s="29"/>
      <c r="D279" s="4" t="s">
        <v>5</v>
      </c>
      <c r="E279" s="5" t="s">
        <v>4</v>
      </c>
      <c r="F279" s="19">
        <v>2261.6999999999998</v>
      </c>
      <c r="G279" s="19">
        <v>1434.835</v>
      </c>
      <c r="H279" s="23">
        <f t="shared" si="4"/>
        <v>63.440553565901759</v>
      </c>
    </row>
    <row r="280" spans="1:8" ht="11.25" customHeight="1">
      <c r="A280" s="29" t="s">
        <v>65</v>
      </c>
      <c r="B280" s="29"/>
      <c r="C280" s="29"/>
      <c r="D280" s="4" t="s">
        <v>5</v>
      </c>
      <c r="E280" s="5" t="s">
        <v>32</v>
      </c>
      <c r="F280" s="19">
        <v>512.70000000000005</v>
      </c>
      <c r="G280" s="19">
        <v>512.68340000000001</v>
      </c>
      <c r="H280" s="23">
        <v>99.99</v>
      </c>
    </row>
    <row r="281" spans="1:8" ht="11.25" customHeight="1">
      <c r="A281" s="29" t="s">
        <v>65</v>
      </c>
      <c r="B281" s="29"/>
      <c r="C281" s="29"/>
      <c r="D281" s="4" t="s">
        <v>1</v>
      </c>
      <c r="E281" s="5" t="s">
        <v>0</v>
      </c>
      <c r="F281" s="19">
        <v>173.4</v>
      </c>
      <c r="G281" s="19">
        <v>4.7083699999999995</v>
      </c>
      <c r="H281" s="23">
        <f t="shared" si="4"/>
        <v>2.7153229527104954</v>
      </c>
    </row>
    <row r="282" spans="1:8" ht="33.75" customHeight="1">
      <c r="A282" s="29" t="s">
        <v>77</v>
      </c>
      <c r="B282" s="29"/>
      <c r="C282" s="29"/>
      <c r="D282" s="4" t="s">
        <v>5</v>
      </c>
      <c r="E282" s="5" t="s">
        <v>0</v>
      </c>
      <c r="F282" s="19">
        <v>45.1</v>
      </c>
      <c r="G282" s="19">
        <v>45.073169999999998</v>
      </c>
      <c r="H282" s="23">
        <f t="shared" si="4"/>
        <v>99.940509977827048</v>
      </c>
    </row>
    <row r="283" spans="1:8" ht="21.75" customHeight="1">
      <c r="A283" s="29" t="s">
        <v>64</v>
      </c>
      <c r="B283" s="29"/>
      <c r="C283" s="29"/>
      <c r="D283" s="4" t="s">
        <v>5</v>
      </c>
      <c r="E283" s="5" t="s">
        <v>34</v>
      </c>
      <c r="F283" s="19">
        <v>4095.8</v>
      </c>
      <c r="G283" s="19">
        <v>2076.2115600000002</v>
      </c>
      <c r="H283" s="23">
        <f t="shared" si="4"/>
        <v>50.691233946970073</v>
      </c>
    </row>
    <row r="284" spans="1:8" ht="14.25" customHeight="1">
      <c r="A284" s="29" t="s">
        <v>68</v>
      </c>
      <c r="B284" s="29"/>
      <c r="C284" s="29"/>
      <c r="D284" s="4" t="s">
        <v>5</v>
      </c>
      <c r="E284" s="5" t="s">
        <v>4</v>
      </c>
      <c r="F284" s="19">
        <v>490.4</v>
      </c>
      <c r="G284" s="19">
        <v>0</v>
      </c>
      <c r="H284" s="19">
        <v>0</v>
      </c>
    </row>
    <row r="285" spans="1:8" ht="33.75" customHeight="1">
      <c r="A285" s="33" t="s">
        <v>62</v>
      </c>
      <c r="B285" s="33"/>
      <c r="C285" s="33"/>
      <c r="D285" s="33"/>
      <c r="E285" s="33"/>
      <c r="F285" s="18">
        <v>7554.3</v>
      </c>
      <c r="G285" s="18">
        <v>40</v>
      </c>
      <c r="H285" s="23">
        <f t="shared" si="4"/>
        <v>0.52949975510636327</v>
      </c>
    </row>
    <row r="286" spans="1:8" ht="24.75" customHeight="1">
      <c r="A286" s="33" t="s">
        <v>61</v>
      </c>
      <c r="B286" s="33"/>
      <c r="C286" s="33"/>
      <c r="D286" s="33"/>
      <c r="E286" s="33"/>
      <c r="F286" s="18">
        <v>7554.3</v>
      </c>
      <c r="G286" s="18">
        <v>40</v>
      </c>
      <c r="H286" s="23">
        <f t="shared" si="4"/>
        <v>0.52949975510636327</v>
      </c>
    </row>
    <row r="287" spans="1:8" ht="47.25" customHeight="1">
      <c r="A287" s="29" t="s">
        <v>59</v>
      </c>
      <c r="B287" s="29"/>
      <c r="C287" s="29"/>
      <c r="D287" s="4" t="s">
        <v>5</v>
      </c>
      <c r="E287" s="5" t="s">
        <v>34</v>
      </c>
      <c r="F287" s="19">
        <v>4087.9</v>
      </c>
      <c r="G287" s="19">
        <v>0</v>
      </c>
      <c r="H287" s="19">
        <v>0</v>
      </c>
    </row>
    <row r="288" spans="1:8" ht="48.75" customHeight="1">
      <c r="A288" s="29" t="s">
        <v>59</v>
      </c>
      <c r="B288" s="29"/>
      <c r="C288" s="29"/>
      <c r="D288" s="4" t="s">
        <v>5</v>
      </c>
      <c r="E288" s="5" t="s">
        <v>4</v>
      </c>
      <c r="F288" s="19">
        <v>160</v>
      </c>
      <c r="G288" s="19">
        <v>40</v>
      </c>
      <c r="H288" s="23">
        <f t="shared" si="4"/>
        <v>25</v>
      </c>
    </row>
    <row r="289" spans="1:8" ht="47.25" customHeight="1">
      <c r="A289" s="29" t="s">
        <v>59</v>
      </c>
      <c r="B289" s="29"/>
      <c r="C289" s="29"/>
      <c r="D289" s="4" t="s">
        <v>5</v>
      </c>
      <c r="E289" s="5" t="s">
        <v>32</v>
      </c>
      <c r="F289" s="19">
        <v>3306.4</v>
      </c>
      <c r="G289" s="19">
        <v>0</v>
      </c>
      <c r="H289" s="19">
        <v>0</v>
      </c>
    </row>
    <row r="290" spans="1:8" ht="11.25" customHeight="1">
      <c r="A290" s="33" t="s">
        <v>67</v>
      </c>
      <c r="B290" s="33"/>
      <c r="C290" s="33"/>
      <c r="D290" s="33"/>
      <c r="E290" s="33"/>
      <c r="F290" s="18">
        <v>100</v>
      </c>
      <c r="G290" s="18">
        <v>100</v>
      </c>
      <c r="H290" s="22">
        <f t="shared" si="4"/>
        <v>100</v>
      </c>
    </row>
    <row r="291" spans="1:8" ht="27.75" customHeight="1">
      <c r="A291" s="29" t="s">
        <v>66</v>
      </c>
      <c r="B291" s="29"/>
      <c r="C291" s="29"/>
      <c r="D291" s="4" t="s">
        <v>5</v>
      </c>
      <c r="E291" s="5" t="s">
        <v>4</v>
      </c>
      <c r="F291" s="19">
        <v>100</v>
      </c>
      <c r="G291" s="19">
        <v>100</v>
      </c>
      <c r="H291" s="23">
        <f t="shared" si="4"/>
        <v>100</v>
      </c>
    </row>
    <row r="292" spans="1:8" ht="17.25" customHeight="1">
      <c r="A292" s="33" t="s">
        <v>3</v>
      </c>
      <c r="B292" s="33"/>
      <c r="C292" s="33"/>
      <c r="D292" s="33"/>
      <c r="E292" s="33"/>
      <c r="F292" s="18">
        <v>1025</v>
      </c>
      <c r="G292" s="18">
        <v>659.98749999999995</v>
      </c>
      <c r="H292" s="22">
        <f t="shared" si="4"/>
        <v>64.389024390243904</v>
      </c>
    </row>
    <row r="293" spans="1:8" ht="45.75" customHeight="1">
      <c r="A293" s="29" t="s">
        <v>76</v>
      </c>
      <c r="B293" s="29"/>
      <c r="C293" s="29"/>
      <c r="D293" s="4" t="s">
        <v>5</v>
      </c>
      <c r="E293" s="5" t="s">
        <v>32</v>
      </c>
      <c r="F293" s="19">
        <v>1015</v>
      </c>
      <c r="G293" s="19">
        <v>649.98749999999995</v>
      </c>
      <c r="H293" s="23">
        <f t="shared" si="4"/>
        <v>64.038177339901466</v>
      </c>
    </row>
    <row r="294" spans="1:8" ht="39" customHeight="1">
      <c r="A294" s="29" t="s">
        <v>73</v>
      </c>
      <c r="B294" s="29"/>
      <c r="C294" s="29"/>
      <c r="D294" s="4" t="s">
        <v>72</v>
      </c>
      <c r="E294" s="5" t="s">
        <v>71</v>
      </c>
      <c r="F294" s="19">
        <v>10</v>
      </c>
      <c r="G294" s="19">
        <v>10</v>
      </c>
      <c r="H294" s="23">
        <f t="shared" si="4"/>
        <v>100</v>
      </c>
    </row>
    <row r="295" spans="1:8" ht="26.25" customHeight="1">
      <c r="A295" s="31" t="s">
        <v>170</v>
      </c>
      <c r="B295" s="31"/>
      <c r="C295" s="31"/>
      <c r="D295" s="31"/>
      <c r="E295" s="31"/>
      <c r="F295" s="17">
        <v>9876.5820000000003</v>
      </c>
      <c r="G295" s="17">
        <v>5609.7783099999997</v>
      </c>
      <c r="H295" s="21">
        <f t="shared" si="4"/>
        <v>56.79878231153247</v>
      </c>
    </row>
    <row r="296" spans="1:8" ht="20.25" customHeight="1">
      <c r="A296" s="33" t="s">
        <v>43</v>
      </c>
      <c r="B296" s="33"/>
      <c r="C296" s="33"/>
      <c r="D296" s="33"/>
      <c r="E296" s="33"/>
      <c r="F296" s="18">
        <v>9657</v>
      </c>
      <c r="G296" s="18">
        <v>5390.1963099999994</v>
      </c>
      <c r="H296" s="22">
        <f t="shared" si="4"/>
        <v>55.816467950709324</v>
      </c>
    </row>
    <row r="297" spans="1:8" ht="23.25" customHeight="1">
      <c r="A297" s="33" t="s">
        <v>42</v>
      </c>
      <c r="B297" s="33"/>
      <c r="C297" s="33"/>
      <c r="D297" s="33"/>
      <c r="E297" s="33"/>
      <c r="F297" s="18">
        <v>9340.1</v>
      </c>
      <c r="G297" s="18">
        <v>5073.3759099999997</v>
      </c>
      <c r="H297" s="22">
        <f t="shared" si="4"/>
        <v>54.318218327426891</v>
      </c>
    </row>
    <row r="298" spans="1:8" ht="14.25" customHeight="1">
      <c r="A298" s="29" t="s">
        <v>65</v>
      </c>
      <c r="B298" s="29"/>
      <c r="C298" s="29"/>
      <c r="D298" s="4" t="s">
        <v>5</v>
      </c>
      <c r="E298" s="5" t="s">
        <v>0</v>
      </c>
      <c r="F298" s="19">
        <v>348.2</v>
      </c>
      <c r="G298" s="19">
        <v>125.44914999999999</v>
      </c>
      <c r="H298" s="23">
        <f t="shared" si="4"/>
        <v>36.027900631820792</v>
      </c>
    </row>
    <row r="299" spans="1:8" ht="15.75" customHeight="1">
      <c r="A299" s="29" t="s">
        <v>65</v>
      </c>
      <c r="B299" s="29"/>
      <c r="C299" s="29"/>
      <c r="D299" s="4" t="s">
        <v>5</v>
      </c>
      <c r="E299" s="5" t="s">
        <v>34</v>
      </c>
      <c r="F299" s="19">
        <v>4395.3999999999996</v>
      </c>
      <c r="G299" s="19">
        <v>2577.39336</v>
      </c>
      <c r="H299" s="23">
        <f t="shared" si="4"/>
        <v>58.638425626791644</v>
      </c>
    </row>
    <row r="300" spans="1:8" ht="12.75" customHeight="1">
      <c r="A300" s="29" t="s">
        <v>65</v>
      </c>
      <c r="B300" s="29"/>
      <c r="C300" s="29"/>
      <c r="D300" s="4" t="s">
        <v>5</v>
      </c>
      <c r="E300" s="5" t="s">
        <v>4</v>
      </c>
      <c r="F300" s="19">
        <v>45.1</v>
      </c>
      <c r="G300" s="19">
        <v>0</v>
      </c>
      <c r="H300" s="19">
        <v>0</v>
      </c>
    </row>
    <row r="301" spans="1:8" ht="18.75" customHeight="1">
      <c r="A301" s="29" t="s">
        <v>65</v>
      </c>
      <c r="B301" s="29"/>
      <c r="C301" s="29"/>
      <c r="D301" s="4" t="s">
        <v>5</v>
      </c>
      <c r="E301" s="5" t="s">
        <v>32</v>
      </c>
      <c r="F301" s="19">
        <v>2137.6</v>
      </c>
      <c r="G301" s="19">
        <v>1727.5170000000001</v>
      </c>
      <c r="H301" s="23">
        <f t="shared" si="4"/>
        <v>80.815727919161688</v>
      </c>
    </row>
    <row r="302" spans="1:8" ht="17.25" customHeight="1">
      <c r="A302" s="29" t="s">
        <v>65</v>
      </c>
      <c r="B302" s="29"/>
      <c r="C302" s="29"/>
      <c r="D302" s="4" t="s">
        <v>1</v>
      </c>
      <c r="E302" s="5" t="s">
        <v>0</v>
      </c>
      <c r="F302" s="19">
        <v>10</v>
      </c>
      <c r="G302" s="19">
        <v>0</v>
      </c>
      <c r="H302" s="19">
        <v>0</v>
      </c>
    </row>
    <row r="303" spans="1:8" ht="23.25" customHeight="1">
      <c r="A303" s="29" t="s">
        <v>64</v>
      </c>
      <c r="B303" s="29"/>
      <c r="C303" s="29"/>
      <c r="D303" s="4" t="s">
        <v>5</v>
      </c>
      <c r="E303" s="5" t="s">
        <v>4</v>
      </c>
      <c r="F303" s="19">
        <v>903.5</v>
      </c>
      <c r="G303" s="19">
        <v>643.01639999999998</v>
      </c>
      <c r="H303" s="23">
        <f t="shared" si="4"/>
        <v>71.169496402877698</v>
      </c>
    </row>
    <row r="304" spans="1:8" ht="12.75" customHeight="1">
      <c r="A304" s="29" t="s">
        <v>63</v>
      </c>
      <c r="B304" s="29"/>
      <c r="C304" s="29"/>
      <c r="D304" s="4" t="s">
        <v>5</v>
      </c>
      <c r="E304" s="5" t="s">
        <v>32</v>
      </c>
      <c r="F304" s="19">
        <v>1387</v>
      </c>
      <c r="G304" s="19">
        <v>0</v>
      </c>
      <c r="H304" s="19">
        <v>0</v>
      </c>
    </row>
    <row r="305" spans="1:8" ht="11.25" customHeight="1">
      <c r="A305" s="29" t="s">
        <v>68</v>
      </c>
      <c r="B305" s="29"/>
      <c r="C305" s="29"/>
      <c r="D305" s="4" t="s">
        <v>5</v>
      </c>
      <c r="E305" s="5" t="s">
        <v>4</v>
      </c>
      <c r="F305" s="19">
        <v>113.3</v>
      </c>
      <c r="G305" s="19">
        <v>0</v>
      </c>
      <c r="H305" s="19">
        <v>0</v>
      </c>
    </row>
    <row r="306" spans="1:8" ht="23.25" customHeight="1">
      <c r="A306" s="33" t="s">
        <v>75</v>
      </c>
      <c r="B306" s="33"/>
      <c r="C306" s="33"/>
      <c r="D306" s="33"/>
      <c r="E306" s="33"/>
      <c r="F306" s="18">
        <v>316.89999999999998</v>
      </c>
      <c r="G306" s="18">
        <v>316.82040000000001</v>
      </c>
      <c r="H306" s="22">
        <v>99.9</v>
      </c>
    </row>
    <row r="307" spans="1:8" ht="12.75" customHeight="1">
      <c r="A307" s="29" t="s">
        <v>74</v>
      </c>
      <c r="B307" s="29"/>
      <c r="C307" s="29"/>
      <c r="D307" s="4" t="s">
        <v>5</v>
      </c>
      <c r="E307" s="5" t="s">
        <v>32</v>
      </c>
      <c r="F307" s="19">
        <v>316.89999999999998</v>
      </c>
      <c r="G307" s="19">
        <v>316.82040000000001</v>
      </c>
      <c r="H307" s="23">
        <v>99.9</v>
      </c>
    </row>
    <row r="308" spans="1:8" ht="14.25" customHeight="1">
      <c r="A308" s="33" t="s">
        <v>67</v>
      </c>
      <c r="B308" s="33"/>
      <c r="C308" s="33"/>
      <c r="D308" s="33"/>
      <c r="E308" s="33"/>
      <c r="F308" s="18">
        <v>99.581999999999994</v>
      </c>
      <c r="G308" s="18">
        <v>99.581999999999994</v>
      </c>
      <c r="H308" s="22">
        <f t="shared" si="4"/>
        <v>100</v>
      </c>
    </row>
    <row r="309" spans="1:8" ht="24.75" customHeight="1">
      <c r="A309" s="36" t="s">
        <v>66</v>
      </c>
      <c r="B309" s="36"/>
      <c r="C309" s="36"/>
      <c r="D309" s="4" t="s">
        <v>5</v>
      </c>
      <c r="E309" s="5" t="s">
        <v>4</v>
      </c>
      <c r="F309" s="19">
        <v>99.581999999999994</v>
      </c>
      <c r="G309" s="19">
        <v>99.581999999999994</v>
      </c>
      <c r="H309" s="23">
        <f t="shared" si="4"/>
        <v>100</v>
      </c>
    </row>
    <row r="310" spans="1:8" ht="11.25" customHeight="1">
      <c r="A310" s="33" t="s">
        <v>3</v>
      </c>
      <c r="B310" s="33"/>
      <c r="C310" s="33"/>
      <c r="D310" s="33"/>
      <c r="E310" s="33"/>
      <c r="F310" s="18">
        <v>120</v>
      </c>
      <c r="G310" s="18">
        <v>120</v>
      </c>
      <c r="H310" s="22">
        <f t="shared" si="4"/>
        <v>100</v>
      </c>
    </row>
    <row r="311" spans="1:8" ht="33.75" customHeight="1">
      <c r="A311" s="29" t="s">
        <v>73</v>
      </c>
      <c r="B311" s="29"/>
      <c r="C311" s="29"/>
      <c r="D311" s="4" t="s">
        <v>72</v>
      </c>
      <c r="E311" s="5" t="s">
        <v>71</v>
      </c>
      <c r="F311" s="19">
        <v>120</v>
      </c>
      <c r="G311" s="19">
        <v>120</v>
      </c>
      <c r="H311" s="23">
        <f t="shared" si="4"/>
        <v>100</v>
      </c>
    </row>
    <row r="312" spans="1:8" ht="24.75" customHeight="1">
      <c r="A312" s="31" t="s">
        <v>171</v>
      </c>
      <c r="B312" s="31"/>
      <c r="C312" s="31"/>
      <c r="D312" s="31"/>
      <c r="E312" s="31"/>
      <c r="F312" s="17">
        <v>81164.7</v>
      </c>
      <c r="G312" s="17">
        <v>42593.175310000006</v>
      </c>
      <c r="H312" s="21">
        <f t="shared" ref="H312:H371" si="5">G312/F312*100</f>
        <v>52.477462874870483</v>
      </c>
    </row>
    <row r="313" spans="1:8" ht="24.75" customHeight="1">
      <c r="A313" s="33" t="s">
        <v>43</v>
      </c>
      <c r="B313" s="33"/>
      <c r="C313" s="33"/>
      <c r="D313" s="33"/>
      <c r="E313" s="33"/>
      <c r="F313" s="18">
        <v>35414.699999999997</v>
      </c>
      <c r="G313" s="18">
        <v>25806.9012</v>
      </c>
      <c r="H313" s="22">
        <f t="shared" si="5"/>
        <v>72.870591025760504</v>
      </c>
    </row>
    <row r="314" spans="1:8" ht="23.25" customHeight="1">
      <c r="A314" s="33" t="s">
        <v>42</v>
      </c>
      <c r="B314" s="33"/>
      <c r="C314" s="33"/>
      <c r="D314" s="33"/>
      <c r="E314" s="33"/>
      <c r="F314" s="18">
        <v>35414.699999999997</v>
      </c>
      <c r="G314" s="18">
        <v>25806.9012</v>
      </c>
      <c r="H314" s="22">
        <f t="shared" si="5"/>
        <v>72.870591025760504</v>
      </c>
    </row>
    <row r="315" spans="1:8" ht="26.25" customHeight="1">
      <c r="A315" s="29" t="s">
        <v>70</v>
      </c>
      <c r="B315" s="29"/>
      <c r="C315" s="29"/>
      <c r="D315" s="4" t="s">
        <v>18</v>
      </c>
      <c r="E315" s="5" t="s">
        <v>17</v>
      </c>
      <c r="F315" s="19">
        <v>25899.8</v>
      </c>
      <c r="G315" s="19">
        <v>24286.584999999999</v>
      </c>
      <c r="H315" s="23">
        <f t="shared" si="5"/>
        <v>93.771322558475362</v>
      </c>
    </row>
    <row r="316" spans="1:8" ht="15.75" customHeight="1">
      <c r="A316" s="29" t="s">
        <v>65</v>
      </c>
      <c r="B316" s="29"/>
      <c r="C316" s="29"/>
      <c r="D316" s="4" t="s">
        <v>5</v>
      </c>
      <c r="E316" s="5" t="s">
        <v>0</v>
      </c>
      <c r="F316" s="19">
        <v>300</v>
      </c>
      <c r="G316" s="19">
        <v>86.608899999999991</v>
      </c>
      <c r="H316" s="23">
        <f t="shared" si="5"/>
        <v>28.869633333333329</v>
      </c>
    </row>
    <row r="317" spans="1:8" ht="12.75" customHeight="1">
      <c r="A317" s="29" t="s">
        <v>65</v>
      </c>
      <c r="B317" s="29"/>
      <c r="C317" s="29"/>
      <c r="D317" s="4" t="s">
        <v>5</v>
      </c>
      <c r="E317" s="5" t="s">
        <v>34</v>
      </c>
      <c r="F317" s="19">
        <v>3648.4</v>
      </c>
      <c r="G317" s="19">
        <v>435.87741</v>
      </c>
      <c r="H317" s="23">
        <f t="shared" si="5"/>
        <v>11.947083927200964</v>
      </c>
    </row>
    <row r="318" spans="1:8" ht="17.25" customHeight="1">
      <c r="A318" s="29" t="s">
        <v>65</v>
      </c>
      <c r="B318" s="29"/>
      <c r="C318" s="29"/>
      <c r="D318" s="4" t="s">
        <v>5</v>
      </c>
      <c r="E318" s="5" t="s">
        <v>4</v>
      </c>
      <c r="F318" s="19">
        <v>938.6</v>
      </c>
      <c r="G318" s="19">
        <v>5.5734399999999997</v>
      </c>
      <c r="H318" s="23">
        <f t="shared" si="5"/>
        <v>0.59380353718303858</v>
      </c>
    </row>
    <row r="319" spans="1:8" ht="15.75" customHeight="1">
      <c r="A319" s="29" t="s">
        <v>65</v>
      </c>
      <c r="B319" s="29"/>
      <c r="C319" s="29"/>
      <c r="D319" s="4" t="s">
        <v>5</v>
      </c>
      <c r="E319" s="5" t="s">
        <v>32</v>
      </c>
      <c r="F319" s="19">
        <v>1466.8</v>
      </c>
      <c r="G319" s="19">
        <v>599.3664</v>
      </c>
      <c r="H319" s="23">
        <f t="shared" si="5"/>
        <v>40.862176165803113</v>
      </c>
    </row>
    <row r="320" spans="1:8" ht="17.25" customHeight="1">
      <c r="A320" s="29" t="s">
        <v>65</v>
      </c>
      <c r="B320" s="29"/>
      <c r="C320" s="29"/>
      <c r="D320" s="4" t="s">
        <v>1</v>
      </c>
      <c r="E320" s="5" t="s">
        <v>0</v>
      </c>
      <c r="F320" s="19">
        <v>450</v>
      </c>
      <c r="G320" s="19">
        <v>83.253600000000006</v>
      </c>
      <c r="H320" s="23">
        <f t="shared" si="5"/>
        <v>18.500800000000002</v>
      </c>
    </row>
    <row r="321" spans="1:8" ht="24.75" customHeight="1">
      <c r="A321" s="29" t="s">
        <v>64</v>
      </c>
      <c r="B321" s="29"/>
      <c r="C321" s="29"/>
      <c r="D321" s="4" t="s">
        <v>5</v>
      </c>
      <c r="E321" s="5" t="s">
        <v>4</v>
      </c>
      <c r="F321" s="19">
        <v>709.1</v>
      </c>
      <c r="G321" s="19">
        <v>237.71129000000002</v>
      </c>
      <c r="H321" s="23">
        <f t="shared" si="5"/>
        <v>33.522957269778594</v>
      </c>
    </row>
    <row r="322" spans="1:8" ht="15.75" customHeight="1">
      <c r="A322" s="29" t="s">
        <v>63</v>
      </c>
      <c r="B322" s="29"/>
      <c r="C322" s="29"/>
      <c r="D322" s="4" t="s">
        <v>5</v>
      </c>
      <c r="E322" s="5" t="s">
        <v>4</v>
      </c>
      <c r="F322" s="19">
        <v>165</v>
      </c>
      <c r="G322" s="19">
        <v>71.925160000000005</v>
      </c>
      <c r="H322" s="23">
        <f t="shared" si="5"/>
        <v>43.591006060606063</v>
      </c>
    </row>
    <row r="323" spans="1:8" ht="15.75" customHeight="1">
      <c r="A323" s="29" t="s">
        <v>63</v>
      </c>
      <c r="B323" s="29"/>
      <c r="C323" s="29"/>
      <c r="D323" s="4" t="s">
        <v>5</v>
      </c>
      <c r="E323" s="5" t="s">
        <v>32</v>
      </c>
      <c r="F323" s="19">
        <v>835</v>
      </c>
      <c r="G323" s="19">
        <v>0</v>
      </c>
      <c r="H323" s="19">
        <v>0</v>
      </c>
    </row>
    <row r="324" spans="1:8" ht="14.25" customHeight="1">
      <c r="A324" s="29" t="s">
        <v>63</v>
      </c>
      <c r="B324" s="29"/>
      <c r="C324" s="29"/>
      <c r="D324" s="4" t="s">
        <v>5</v>
      </c>
      <c r="E324" s="5" t="s">
        <v>69</v>
      </c>
      <c r="F324" s="19">
        <v>297</v>
      </c>
      <c r="G324" s="19">
        <v>0</v>
      </c>
      <c r="H324" s="19">
        <v>0</v>
      </c>
    </row>
    <row r="325" spans="1:8" ht="12.75" customHeight="1">
      <c r="A325" s="29" t="s">
        <v>68</v>
      </c>
      <c r="B325" s="29"/>
      <c r="C325" s="29"/>
      <c r="D325" s="4" t="s">
        <v>5</v>
      </c>
      <c r="E325" s="5" t="s">
        <v>4</v>
      </c>
      <c r="F325" s="19">
        <v>705</v>
      </c>
      <c r="G325" s="19">
        <v>0</v>
      </c>
      <c r="H325" s="19">
        <v>0</v>
      </c>
    </row>
    <row r="326" spans="1:8" ht="32.25" customHeight="1">
      <c r="A326" s="33" t="s">
        <v>62</v>
      </c>
      <c r="B326" s="33"/>
      <c r="C326" s="33"/>
      <c r="D326" s="33"/>
      <c r="E326" s="33"/>
      <c r="F326" s="18">
        <v>45650</v>
      </c>
      <c r="G326" s="18">
        <v>16686.274109999998</v>
      </c>
      <c r="H326" s="22">
        <f t="shared" si="5"/>
        <v>36.552626746987947</v>
      </c>
    </row>
    <row r="327" spans="1:8" ht="23.25" customHeight="1">
      <c r="A327" s="33" t="s">
        <v>61</v>
      </c>
      <c r="B327" s="33"/>
      <c r="C327" s="33"/>
      <c r="D327" s="33"/>
      <c r="E327" s="33"/>
      <c r="F327" s="18">
        <v>45650</v>
      </c>
      <c r="G327" s="18">
        <v>16686.274109999998</v>
      </c>
      <c r="H327" s="22">
        <f t="shared" si="5"/>
        <v>36.552626746987947</v>
      </c>
    </row>
    <row r="328" spans="1:8" ht="48.75" customHeight="1">
      <c r="A328" s="29" t="s">
        <v>59</v>
      </c>
      <c r="B328" s="29"/>
      <c r="C328" s="29"/>
      <c r="D328" s="4" t="s">
        <v>5</v>
      </c>
      <c r="E328" s="5" t="s">
        <v>34</v>
      </c>
      <c r="F328" s="19">
        <v>37157.599999999999</v>
      </c>
      <c r="G328" s="19">
        <v>10974.6708</v>
      </c>
      <c r="H328" s="23">
        <f t="shared" si="5"/>
        <v>29.535467306822831</v>
      </c>
    </row>
    <row r="329" spans="1:8" ht="44.25" customHeight="1">
      <c r="A329" s="29" t="s">
        <v>59</v>
      </c>
      <c r="B329" s="29"/>
      <c r="C329" s="29"/>
      <c r="D329" s="4" t="s">
        <v>5</v>
      </c>
      <c r="E329" s="5" t="s">
        <v>4</v>
      </c>
      <c r="F329" s="19">
        <v>950</v>
      </c>
      <c r="G329" s="19">
        <v>122.49908000000001</v>
      </c>
      <c r="H329" s="23">
        <f t="shared" si="5"/>
        <v>12.894640000000003</v>
      </c>
    </row>
    <row r="330" spans="1:8" ht="45.75" customHeight="1">
      <c r="A330" s="29" t="s">
        <v>59</v>
      </c>
      <c r="B330" s="29"/>
      <c r="C330" s="29"/>
      <c r="D330" s="4" t="s">
        <v>5</v>
      </c>
      <c r="E330" s="5" t="s">
        <v>60</v>
      </c>
      <c r="F330" s="19">
        <v>209.3</v>
      </c>
      <c r="G330" s="19">
        <v>209.22120000000001</v>
      </c>
      <c r="H330" s="23">
        <v>99.9</v>
      </c>
    </row>
    <row r="331" spans="1:8" ht="45.75" customHeight="1">
      <c r="A331" s="29" t="s">
        <v>59</v>
      </c>
      <c r="B331" s="29"/>
      <c r="C331" s="29"/>
      <c r="D331" s="4" t="s">
        <v>5</v>
      </c>
      <c r="E331" s="5" t="s">
        <v>32</v>
      </c>
      <c r="F331" s="19">
        <v>5333.1</v>
      </c>
      <c r="G331" s="19">
        <v>3442.6363500000002</v>
      </c>
      <c r="H331" s="23">
        <f t="shared" si="5"/>
        <v>64.552255723687907</v>
      </c>
    </row>
    <row r="332" spans="1:8" ht="47.25" customHeight="1">
      <c r="A332" s="29" t="s">
        <v>59</v>
      </c>
      <c r="B332" s="29"/>
      <c r="C332" s="29"/>
      <c r="D332" s="4" t="s">
        <v>5</v>
      </c>
      <c r="E332" s="5" t="s">
        <v>69</v>
      </c>
      <c r="F332" s="19">
        <v>2000</v>
      </c>
      <c r="G332" s="19">
        <v>1937.24668</v>
      </c>
      <c r="H332" s="23">
        <f t="shared" si="5"/>
        <v>96.86233399999999</v>
      </c>
    </row>
    <row r="333" spans="1:8" ht="17.25" customHeight="1">
      <c r="A333" s="33" t="s">
        <v>67</v>
      </c>
      <c r="B333" s="33"/>
      <c r="C333" s="33"/>
      <c r="D333" s="33"/>
      <c r="E333" s="33"/>
      <c r="F333" s="18">
        <v>100</v>
      </c>
      <c r="G333" s="18">
        <v>100</v>
      </c>
      <c r="H333" s="22">
        <f t="shared" si="5"/>
        <v>100</v>
      </c>
    </row>
    <row r="334" spans="1:8" ht="30.75" customHeight="1">
      <c r="A334" s="29" t="s">
        <v>66</v>
      </c>
      <c r="B334" s="29"/>
      <c r="C334" s="29"/>
      <c r="D334" s="4" t="s">
        <v>5</v>
      </c>
      <c r="E334" s="5" t="s">
        <v>4</v>
      </c>
      <c r="F334" s="19">
        <v>100</v>
      </c>
      <c r="G334" s="19">
        <v>100</v>
      </c>
      <c r="H334" s="23">
        <f t="shared" si="5"/>
        <v>100</v>
      </c>
    </row>
    <row r="335" spans="1:8" ht="20.25" customHeight="1">
      <c r="A335" s="31" t="s">
        <v>172</v>
      </c>
      <c r="B335" s="31"/>
      <c r="C335" s="31"/>
      <c r="D335" s="31"/>
      <c r="E335" s="31"/>
      <c r="F335" s="17">
        <v>41499.9</v>
      </c>
      <c r="G335" s="17">
        <v>4671.7086100000006</v>
      </c>
      <c r="H335" s="21">
        <f t="shared" si="5"/>
        <v>11.25715630640074</v>
      </c>
    </row>
    <row r="336" spans="1:8" ht="24.75" customHeight="1">
      <c r="A336" s="33" t="s">
        <v>43</v>
      </c>
      <c r="B336" s="33"/>
      <c r="C336" s="33"/>
      <c r="D336" s="33"/>
      <c r="E336" s="33"/>
      <c r="F336" s="18">
        <v>12570.6</v>
      </c>
      <c r="G336" s="18">
        <v>4292.7486100000006</v>
      </c>
      <c r="H336" s="22">
        <f t="shared" si="5"/>
        <v>34.149114680285749</v>
      </c>
    </row>
    <row r="337" spans="1:8" ht="23.25" customHeight="1">
      <c r="A337" s="33" t="s">
        <v>42</v>
      </c>
      <c r="B337" s="33"/>
      <c r="C337" s="33"/>
      <c r="D337" s="33"/>
      <c r="E337" s="33"/>
      <c r="F337" s="18">
        <v>12570.6</v>
      </c>
      <c r="G337" s="18">
        <v>4292.7486100000006</v>
      </c>
      <c r="H337" s="22">
        <f t="shared" si="5"/>
        <v>34.149114680285749</v>
      </c>
    </row>
    <row r="338" spans="1:8" ht="14.25" customHeight="1">
      <c r="A338" s="29" t="s">
        <v>65</v>
      </c>
      <c r="B338" s="29"/>
      <c r="C338" s="29"/>
      <c r="D338" s="4" t="s">
        <v>5</v>
      </c>
      <c r="E338" s="5" t="s">
        <v>34</v>
      </c>
      <c r="F338" s="19">
        <v>6208.9</v>
      </c>
      <c r="G338" s="19">
        <v>2873.6095599999999</v>
      </c>
      <c r="H338" s="23">
        <f t="shared" si="5"/>
        <v>46.282104076406448</v>
      </c>
    </row>
    <row r="339" spans="1:8" ht="11.25" customHeight="1">
      <c r="A339" s="29" t="s">
        <v>65</v>
      </c>
      <c r="B339" s="29"/>
      <c r="C339" s="29"/>
      <c r="D339" s="4" t="s">
        <v>5</v>
      </c>
      <c r="E339" s="5" t="s">
        <v>32</v>
      </c>
      <c r="F339" s="19">
        <v>760</v>
      </c>
      <c r="G339" s="19">
        <v>553.27499999999998</v>
      </c>
      <c r="H339" s="23">
        <f t="shared" si="5"/>
        <v>72.79934210526315</v>
      </c>
    </row>
    <row r="340" spans="1:8" ht="14.25" customHeight="1">
      <c r="A340" s="29" t="s">
        <v>65</v>
      </c>
      <c r="B340" s="29"/>
      <c r="C340" s="29"/>
      <c r="D340" s="4" t="s">
        <v>1</v>
      </c>
      <c r="E340" s="5" t="s">
        <v>0</v>
      </c>
      <c r="F340" s="19">
        <v>336.2</v>
      </c>
      <c r="G340" s="19">
        <v>0</v>
      </c>
      <c r="H340" s="19">
        <v>0</v>
      </c>
    </row>
    <row r="341" spans="1:8" ht="21.75" customHeight="1">
      <c r="A341" s="29" t="s">
        <v>64</v>
      </c>
      <c r="B341" s="29"/>
      <c r="C341" s="29"/>
      <c r="D341" s="4" t="s">
        <v>5</v>
      </c>
      <c r="E341" s="5" t="s">
        <v>34</v>
      </c>
      <c r="F341" s="19">
        <v>100</v>
      </c>
      <c r="G341" s="19">
        <v>0</v>
      </c>
      <c r="H341" s="19">
        <v>0</v>
      </c>
    </row>
    <row r="342" spans="1:8" ht="23.25" customHeight="1">
      <c r="A342" s="29" t="s">
        <v>64</v>
      </c>
      <c r="B342" s="29"/>
      <c r="C342" s="29"/>
      <c r="D342" s="4" t="s">
        <v>5</v>
      </c>
      <c r="E342" s="5" t="s">
        <v>4</v>
      </c>
      <c r="F342" s="19">
        <v>4081.5</v>
      </c>
      <c r="G342" s="19">
        <v>865.86405000000002</v>
      </c>
      <c r="H342" s="23">
        <f t="shared" si="5"/>
        <v>21.214358691657477</v>
      </c>
    </row>
    <row r="343" spans="1:8" ht="12.75" customHeight="1">
      <c r="A343" s="29" t="s">
        <v>63</v>
      </c>
      <c r="B343" s="29"/>
      <c r="C343" s="29"/>
      <c r="D343" s="4" t="s">
        <v>5</v>
      </c>
      <c r="E343" s="5" t="s">
        <v>32</v>
      </c>
      <c r="F343" s="19">
        <v>897</v>
      </c>
      <c r="G343" s="19">
        <v>0</v>
      </c>
      <c r="H343" s="19">
        <v>0</v>
      </c>
    </row>
    <row r="344" spans="1:8" ht="15.75" customHeight="1">
      <c r="A344" s="29" t="s">
        <v>68</v>
      </c>
      <c r="B344" s="29"/>
      <c r="C344" s="29"/>
      <c r="D344" s="4" t="s">
        <v>5</v>
      </c>
      <c r="E344" s="5" t="s">
        <v>4</v>
      </c>
      <c r="F344" s="19">
        <v>187</v>
      </c>
      <c r="G344" s="19">
        <v>0</v>
      </c>
      <c r="H344" s="19">
        <v>0</v>
      </c>
    </row>
    <row r="345" spans="1:8" ht="33.75" customHeight="1">
      <c r="A345" s="33" t="s">
        <v>62</v>
      </c>
      <c r="B345" s="33"/>
      <c r="C345" s="33"/>
      <c r="D345" s="33"/>
      <c r="E345" s="33"/>
      <c r="F345" s="18">
        <v>28829.3</v>
      </c>
      <c r="G345" s="18">
        <v>279</v>
      </c>
      <c r="H345" s="22">
        <f t="shared" si="5"/>
        <v>0.967765433083703</v>
      </c>
    </row>
    <row r="346" spans="1:8" ht="20.25" customHeight="1">
      <c r="A346" s="33" t="s">
        <v>61</v>
      </c>
      <c r="B346" s="33"/>
      <c r="C346" s="33"/>
      <c r="D346" s="33"/>
      <c r="E346" s="33"/>
      <c r="F346" s="18">
        <v>28829.3</v>
      </c>
      <c r="G346" s="18">
        <v>279</v>
      </c>
      <c r="H346" s="22">
        <f t="shared" si="5"/>
        <v>0.967765433083703</v>
      </c>
    </row>
    <row r="347" spans="1:8" ht="44.25" customHeight="1">
      <c r="A347" s="29" t="s">
        <v>59</v>
      </c>
      <c r="B347" s="29"/>
      <c r="C347" s="29"/>
      <c r="D347" s="4" t="s">
        <v>5</v>
      </c>
      <c r="E347" s="5" t="s">
        <v>34</v>
      </c>
      <c r="F347" s="19">
        <v>25857.8</v>
      </c>
      <c r="G347" s="19">
        <v>0</v>
      </c>
      <c r="H347" s="19">
        <v>0</v>
      </c>
    </row>
    <row r="348" spans="1:8" ht="47.25" customHeight="1">
      <c r="A348" s="29" t="s">
        <v>59</v>
      </c>
      <c r="B348" s="29"/>
      <c r="C348" s="29"/>
      <c r="D348" s="4" t="s">
        <v>5</v>
      </c>
      <c r="E348" s="5" t="s">
        <v>4</v>
      </c>
      <c r="F348" s="19">
        <v>2971.5</v>
      </c>
      <c r="G348" s="19">
        <v>279</v>
      </c>
      <c r="H348" s="23">
        <f t="shared" si="5"/>
        <v>9.3891973750630999</v>
      </c>
    </row>
    <row r="349" spans="1:8" ht="12.75" customHeight="1">
      <c r="A349" s="33" t="s">
        <v>67</v>
      </c>
      <c r="B349" s="33"/>
      <c r="C349" s="33"/>
      <c r="D349" s="33"/>
      <c r="E349" s="33"/>
      <c r="F349" s="18">
        <v>100</v>
      </c>
      <c r="G349" s="18">
        <v>99.96</v>
      </c>
      <c r="H349" s="22">
        <f t="shared" si="5"/>
        <v>99.96</v>
      </c>
    </row>
    <row r="350" spans="1:8" ht="24.75" customHeight="1">
      <c r="A350" s="29" t="s">
        <v>66</v>
      </c>
      <c r="B350" s="29"/>
      <c r="C350" s="29"/>
      <c r="D350" s="4" t="s">
        <v>5</v>
      </c>
      <c r="E350" s="5" t="s">
        <v>4</v>
      </c>
      <c r="F350" s="19">
        <v>100</v>
      </c>
      <c r="G350" s="19">
        <v>99.96</v>
      </c>
      <c r="H350" s="23">
        <f t="shared" si="5"/>
        <v>99.96</v>
      </c>
    </row>
    <row r="351" spans="1:8" ht="27.75" customHeight="1">
      <c r="A351" s="31" t="s">
        <v>173</v>
      </c>
      <c r="B351" s="31"/>
      <c r="C351" s="31"/>
      <c r="D351" s="31"/>
      <c r="E351" s="31"/>
      <c r="F351" s="17">
        <v>109629.7</v>
      </c>
      <c r="G351" s="17">
        <v>46925.458359999997</v>
      </c>
      <c r="H351" s="21">
        <f t="shared" si="5"/>
        <v>42.803600082824268</v>
      </c>
    </row>
    <row r="352" spans="1:8" ht="20.25" customHeight="1">
      <c r="A352" s="33" t="s">
        <v>43</v>
      </c>
      <c r="B352" s="33"/>
      <c r="C352" s="33"/>
      <c r="D352" s="33"/>
      <c r="E352" s="33"/>
      <c r="F352" s="18">
        <v>33097.5</v>
      </c>
      <c r="G352" s="18">
        <v>24889.970359999999</v>
      </c>
      <c r="H352" s="22">
        <f t="shared" si="5"/>
        <v>75.201964982249407</v>
      </c>
    </row>
    <row r="353" spans="1:8" ht="23.25" customHeight="1">
      <c r="A353" s="33" t="s">
        <v>42</v>
      </c>
      <c r="B353" s="33"/>
      <c r="C353" s="33"/>
      <c r="D353" s="33"/>
      <c r="E353" s="33"/>
      <c r="F353" s="18">
        <v>33097.5</v>
      </c>
      <c r="G353" s="18">
        <v>24889.970359999999</v>
      </c>
      <c r="H353" s="22">
        <f t="shared" si="5"/>
        <v>75.201964982249407</v>
      </c>
    </row>
    <row r="354" spans="1:8" ht="12.75" customHeight="1">
      <c r="A354" s="29" t="s">
        <v>65</v>
      </c>
      <c r="B354" s="29"/>
      <c r="C354" s="29"/>
      <c r="D354" s="4" t="s">
        <v>5</v>
      </c>
      <c r="E354" s="5" t="s">
        <v>34</v>
      </c>
      <c r="F354" s="19">
        <v>10156.9</v>
      </c>
      <c r="G354" s="19">
        <v>6965.0842000000002</v>
      </c>
      <c r="H354" s="23">
        <f t="shared" si="5"/>
        <v>68.574901790900768</v>
      </c>
    </row>
    <row r="355" spans="1:8" ht="12.75" customHeight="1">
      <c r="A355" s="29" t="s">
        <v>65</v>
      </c>
      <c r="B355" s="29"/>
      <c r="C355" s="29"/>
      <c r="D355" s="4" t="s">
        <v>5</v>
      </c>
      <c r="E355" s="5" t="s">
        <v>60</v>
      </c>
      <c r="F355" s="19">
        <v>153.30000000000001</v>
      </c>
      <c r="G355" s="19">
        <v>153.30000000000001</v>
      </c>
      <c r="H355" s="23">
        <f t="shared" si="5"/>
        <v>100</v>
      </c>
    </row>
    <row r="356" spans="1:8" ht="11.25" customHeight="1">
      <c r="A356" s="29" t="s">
        <v>65</v>
      </c>
      <c r="B356" s="29"/>
      <c r="C356" s="29"/>
      <c r="D356" s="4" t="s">
        <v>5</v>
      </c>
      <c r="E356" s="5" t="s">
        <v>32</v>
      </c>
      <c r="F356" s="19">
        <v>3170.8</v>
      </c>
      <c r="G356" s="19">
        <v>2193.1280000000002</v>
      </c>
      <c r="H356" s="23">
        <f t="shared" si="5"/>
        <v>69.166393339220392</v>
      </c>
    </row>
    <row r="357" spans="1:8" ht="20.25" customHeight="1">
      <c r="A357" s="29" t="s">
        <v>64</v>
      </c>
      <c r="B357" s="29"/>
      <c r="C357" s="29"/>
      <c r="D357" s="4" t="s">
        <v>5</v>
      </c>
      <c r="E357" s="5" t="s">
        <v>34</v>
      </c>
      <c r="F357" s="19">
        <v>4100</v>
      </c>
      <c r="G357" s="19">
        <v>2390.3380000000002</v>
      </c>
      <c r="H357" s="23">
        <f t="shared" si="5"/>
        <v>58.300926829268299</v>
      </c>
    </row>
    <row r="358" spans="1:8" ht="14.25" customHeight="1">
      <c r="A358" s="29" t="s">
        <v>63</v>
      </c>
      <c r="B358" s="29"/>
      <c r="C358" s="29"/>
      <c r="D358" s="4" t="s">
        <v>5</v>
      </c>
      <c r="E358" s="5" t="s">
        <v>34</v>
      </c>
      <c r="F358" s="19">
        <v>6761.8</v>
      </c>
      <c r="G358" s="19">
        <v>5807.4128000000001</v>
      </c>
      <c r="H358" s="23">
        <f t="shared" si="5"/>
        <v>85.885604424857291</v>
      </c>
    </row>
    <row r="359" spans="1:8" ht="14.25" customHeight="1">
      <c r="A359" s="29" t="s">
        <v>63</v>
      </c>
      <c r="B359" s="29"/>
      <c r="C359" s="29"/>
      <c r="D359" s="4" t="s">
        <v>5</v>
      </c>
      <c r="E359" s="5" t="s">
        <v>4</v>
      </c>
      <c r="F359" s="19">
        <v>1550</v>
      </c>
      <c r="G359" s="19">
        <v>1073.0833600000001</v>
      </c>
      <c r="H359" s="23">
        <f t="shared" si="5"/>
        <v>69.231184516129048</v>
      </c>
    </row>
    <row r="360" spans="1:8" ht="12.75" customHeight="1">
      <c r="A360" s="29" t="s">
        <v>63</v>
      </c>
      <c r="B360" s="29"/>
      <c r="C360" s="29"/>
      <c r="D360" s="4" t="s">
        <v>5</v>
      </c>
      <c r="E360" s="5" t="s">
        <v>32</v>
      </c>
      <c r="F360" s="19">
        <v>7204.7</v>
      </c>
      <c r="G360" s="19">
        <v>6307.6239999999998</v>
      </c>
      <c r="H360" s="23">
        <f t="shared" si="5"/>
        <v>87.548739017585746</v>
      </c>
    </row>
    <row r="361" spans="1:8" ht="35.25" customHeight="1">
      <c r="A361" s="33" t="s">
        <v>62</v>
      </c>
      <c r="B361" s="33"/>
      <c r="C361" s="33"/>
      <c r="D361" s="33"/>
      <c r="E361" s="33"/>
      <c r="F361" s="18">
        <v>76532.2</v>
      </c>
      <c r="G361" s="18">
        <v>22035.488000000001</v>
      </c>
      <c r="H361" s="22">
        <f t="shared" si="5"/>
        <v>28.792440306171784</v>
      </c>
    </row>
    <row r="362" spans="1:8" ht="26.25" customHeight="1">
      <c r="A362" s="33" t="s">
        <v>61</v>
      </c>
      <c r="B362" s="33"/>
      <c r="C362" s="33"/>
      <c r="D362" s="33"/>
      <c r="E362" s="33"/>
      <c r="F362" s="18">
        <v>76532.2</v>
      </c>
      <c r="G362" s="18">
        <v>22035.488000000001</v>
      </c>
      <c r="H362" s="22">
        <f t="shared" si="5"/>
        <v>28.792440306171784</v>
      </c>
    </row>
    <row r="363" spans="1:8" ht="44.25" customHeight="1">
      <c r="A363" s="29" t="s">
        <v>59</v>
      </c>
      <c r="B363" s="29"/>
      <c r="C363" s="29"/>
      <c r="D363" s="4" t="s">
        <v>5</v>
      </c>
      <c r="E363" s="5" t="s">
        <v>34</v>
      </c>
      <c r="F363" s="19">
        <v>21227.9</v>
      </c>
      <c r="G363" s="19">
        <v>10343.133599999999</v>
      </c>
      <c r="H363" s="23">
        <f t="shared" si="5"/>
        <v>48.724243095171914</v>
      </c>
    </row>
    <row r="364" spans="1:8" ht="48.75" customHeight="1">
      <c r="A364" s="29" t="s">
        <v>59</v>
      </c>
      <c r="B364" s="29"/>
      <c r="C364" s="29"/>
      <c r="D364" s="4" t="s">
        <v>5</v>
      </c>
      <c r="E364" s="5" t="s">
        <v>4</v>
      </c>
      <c r="F364" s="19">
        <v>1171.4000000000001</v>
      </c>
      <c r="G364" s="19">
        <v>0</v>
      </c>
      <c r="H364" s="19">
        <v>0</v>
      </c>
    </row>
    <row r="365" spans="1:8" ht="45.75" customHeight="1">
      <c r="A365" s="29" t="s">
        <v>59</v>
      </c>
      <c r="B365" s="29"/>
      <c r="C365" s="29"/>
      <c r="D365" s="4" t="s">
        <v>5</v>
      </c>
      <c r="E365" s="5" t="s">
        <v>60</v>
      </c>
      <c r="F365" s="19">
        <v>7190.8</v>
      </c>
      <c r="G365" s="19">
        <v>2369.7532000000001</v>
      </c>
      <c r="H365" s="23">
        <f t="shared" si="5"/>
        <v>32.955348500862215</v>
      </c>
    </row>
    <row r="366" spans="1:8" ht="48.75" customHeight="1">
      <c r="A366" s="29" t="s">
        <v>59</v>
      </c>
      <c r="B366" s="29"/>
      <c r="C366" s="29"/>
      <c r="D366" s="4" t="s">
        <v>5</v>
      </c>
      <c r="E366" s="5" t="s">
        <v>32</v>
      </c>
      <c r="F366" s="19">
        <v>46942.1</v>
      </c>
      <c r="G366" s="19">
        <v>9322.6011999999992</v>
      </c>
      <c r="H366" s="23">
        <f t="shared" si="5"/>
        <v>19.859787269849452</v>
      </c>
    </row>
    <row r="367" spans="1:8" ht="23.25" customHeight="1">
      <c r="A367" s="32" t="s">
        <v>177</v>
      </c>
      <c r="B367" s="32"/>
      <c r="C367" s="32"/>
      <c r="D367" s="32"/>
      <c r="E367" s="32"/>
      <c r="F367" s="16">
        <v>87838.8</v>
      </c>
      <c r="G367" s="16">
        <v>57347.624159999999</v>
      </c>
      <c r="H367" s="25">
        <f t="shared" si="5"/>
        <v>65.287349280727881</v>
      </c>
    </row>
    <row r="368" spans="1:8" ht="12.75" customHeight="1">
      <c r="A368" s="31" t="s">
        <v>158</v>
      </c>
      <c r="B368" s="31"/>
      <c r="C368" s="31"/>
      <c r="D368" s="31"/>
      <c r="E368" s="31"/>
      <c r="F368" s="17">
        <v>10000</v>
      </c>
      <c r="G368" s="17">
        <v>831.6</v>
      </c>
      <c r="H368" s="21">
        <f t="shared" si="5"/>
        <v>8.3159999999999989</v>
      </c>
    </row>
    <row r="369" spans="1:8" ht="27.75" customHeight="1">
      <c r="A369" s="33" t="s">
        <v>58</v>
      </c>
      <c r="B369" s="33"/>
      <c r="C369" s="33"/>
      <c r="D369" s="33"/>
      <c r="E369" s="33"/>
      <c r="F369" s="18">
        <v>10000</v>
      </c>
      <c r="G369" s="18">
        <v>831.6</v>
      </c>
      <c r="H369" s="22">
        <f t="shared" si="5"/>
        <v>8.3159999999999989</v>
      </c>
    </row>
    <row r="370" spans="1:8" ht="14.25" customHeight="1">
      <c r="A370" s="29" t="s">
        <v>57</v>
      </c>
      <c r="B370" s="29"/>
      <c r="C370" s="29"/>
      <c r="D370" s="4" t="s">
        <v>49</v>
      </c>
      <c r="E370" s="5" t="s">
        <v>56</v>
      </c>
      <c r="F370" s="19">
        <v>10000</v>
      </c>
      <c r="G370" s="19">
        <v>831.6</v>
      </c>
      <c r="H370" s="23">
        <f t="shared" si="5"/>
        <v>8.3159999999999989</v>
      </c>
    </row>
    <row r="371" spans="1:8" ht="32.25" customHeight="1">
      <c r="A371" s="31" t="s">
        <v>164</v>
      </c>
      <c r="B371" s="31"/>
      <c r="C371" s="31"/>
      <c r="D371" s="31"/>
      <c r="E371" s="31"/>
      <c r="F371" s="17">
        <v>44577.737500000003</v>
      </c>
      <c r="G371" s="17">
        <v>35561.742460000001</v>
      </c>
      <c r="H371" s="21">
        <f t="shared" si="5"/>
        <v>79.774668824320656</v>
      </c>
    </row>
    <row r="372" spans="1:8" ht="15.75" customHeight="1">
      <c r="A372" s="33" t="s">
        <v>55</v>
      </c>
      <c r="B372" s="33"/>
      <c r="C372" s="33"/>
      <c r="D372" s="33"/>
      <c r="E372" s="33"/>
      <c r="F372" s="18">
        <v>44577.737500000003</v>
      </c>
      <c r="G372" s="18">
        <v>35561.742460000001</v>
      </c>
      <c r="H372" s="22">
        <f t="shared" ref="H372:H432" si="6">G372/F372*100</f>
        <v>79.774668824320656</v>
      </c>
    </row>
    <row r="373" spans="1:8" ht="23.25" customHeight="1">
      <c r="A373" s="29" t="s">
        <v>50</v>
      </c>
      <c r="B373" s="29"/>
      <c r="C373" s="29"/>
      <c r="D373" s="4" t="s">
        <v>46</v>
      </c>
      <c r="E373" s="5" t="s">
        <v>41</v>
      </c>
      <c r="F373" s="19">
        <v>27946.400000000001</v>
      </c>
      <c r="G373" s="19">
        <v>24334.964329999999</v>
      </c>
      <c r="H373" s="23">
        <f t="shared" si="6"/>
        <v>87.077277681561839</v>
      </c>
    </row>
    <row r="374" spans="1:8" ht="23.25" customHeight="1">
      <c r="A374" s="29" t="s">
        <v>50</v>
      </c>
      <c r="B374" s="29"/>
      <c r="C374" s="29"/>
      <c r="D374" s="4" t="s">
        <v>46</v>
      </c>
      <c r="E374" s="5" t="s">
        <v>39</v>
      </c>
      <c r="F374" s="19">
        <v>300</v>
      </c>
      <c r="G374" s="19">
        <v>101.44815</v>
      </c>
      <c r="H374" s="23">
        <f t="shared" si="6"/>
        <v>33.816049999999997</v>
      </c>
    </row>
    <row r="375" spans="1:8" ht="23.25" customHeight="1">
      <c r="A375" s="29" t="s">
        <v>50</v>
      </c>
      <c r="B375" s="29"/>
      <c r="C375" s="29"/>
      <c r="D375" s="4" t="s">
        <v>53</v>
      </c>
      <c r="E375" s="5" t="s">
        <v>54</v>
      </c>
      <c r="F375" s="19">
        <v>16.8</v>
      </c>
      <c r="G375" s="19">
        <v>2.8</v>
      </c>
      <c r="H375" s="23">
        <f t="shared" si="6"/>
        <v>16.666666666666664</v>
      </c>
    </row>
    <row r="376" spans="1:8" ht="23.25" customHeight="1">
      <c r="A376" s="29" t="s">
        <v>50</v>
      </c>
      <c r="B376" s="29"/>
      <c r="C376" s="29"/>
      <c r="D376" s="4" t="s">
        <v>53</v>
      </c>
      <c r="E376" s="5" t="s">
        <v>4</v>
      </c>
      <c r="F376" s="19">
        <v>224</v>
      </c>
      <c r="G376" s="19">
        <v>9.0500000000000007</v>
      </c>
      <c r="H376" s="23">
        <f t="shared" si="6"/>
        <v>4.0401785714285721</v>
      </c>
    </row>
    <row r="377" spans="1:8" ht="23.25" customHeight="1">
      <c r="A377" s="29" t="s">
        <v>50</v>
      </c>
      <c r="B377" s="29"/>
      <c r="C377" s="29"/>
      <c r="D377" s="4" t="s">
        <v>45</v>
      </c>
      <c r="E377" s="5" t="s">
        <v>37</v>
      </c>
      <c r="F377" s="19">
        <v>8540.7999999999993</v>
      </c>
      <c r="G377" s="19">
        <v>7211.7301100000004</v>
      </c>
      <c r="H377" s="23">
        <f t="shared" si="6"/>
        <v>84.438578470400913</v>
      </c>
    </row>
    <row r="378" spans="1:8" ht="23.25" customHeight="1">
      <c r="A378" s="29" t="s">
        <v>50</v>
      </c>
      <c r="B378" s="29"/>
      <c r="C378" s="29"/>
      <c r="D378" s="4" t="s">
        <v>5</v>
      </c>
      <c r="E378" s="5" t="s">
        <v>36</v>
      </c>
      <c r="F378" s="19">
        <v>726</v>
      </c>
      <c r="G378" s="19">
        <v>588.02790000000005</v>
      </c>
      <c r="H378" s="23">
        <f t="shared" si="6"/>
        <v>80.995578512396705</v>
      </c>
    </row>
    <row r="379" spans="1:8" ht="23.25" customHeight="1">
      <c r="A379" s="29" t="s">
        <v>50</v>
      </c>
      <c r="B379" s="29"/>
      <c r="C379" s="29"/>
      <c r="D379" s="4" t="s">
        <v>5</v>
      </c>
      <c r="E379" s="5" t="s">
        <v>34</v>
      </c>
      <c r="F379" s="19">
        <v>500</v>
      </c>
      <c r="G379" s="19">
        <v>205.62</v>
      </c>
      <c r="H379" s="23">
        <f t="shared" si="6"/>
        <v>41.124000000000002</v>
      </c>
    </row>
    <row r="380" spans="1:8" ht="23.25" customHeight="1">
      <c r="A380" s="29" t="s">
        <v>50</v>
      </c>
      <c r="B380" s="29"/>
      <c r="C380" s="29"/>
      <c r="D380" s="4" t="s">
        <v>5</v>
      </c>
      <c r="E380" s="5" t="s">
        <v>4</v>
      </c>
      <c r="F380" s="19">
        <v>800</v>
      </c>
      <c r="G380" s="19">
        <v>584.56500000000005</v>
      </c>
      <c r="H380" s="23">
        <f t="shared" si="6"/>
        <v>73.070625000000007</v>
      </c>
    </row>
    <row r="381" spans="1:8" ht="23.25" customHeight="1">
      <c r="A381" s="29" t="s">
        <v>50</v>
      </c>
      <c r="B381" s="29"/>
      <c r="C381" s="29"/>
      <c r="D381" s="4" t="s">
        <v>5</v>
      </c>
      <c r="E381" s="5" t="s">
        <v>32</v>
      </c>
      <c r="F381" s="19">
        <v>1171.0999999999999</v>
      </c>
      <c r="G381" s="19">
        <v>464.05359999999996</v>
      </c>
      <c r="H381" s="23">
        <f t="shared" si="6"/>
        <v>39.625446161728291</v>
      </c>
    </row>
    <row r="382" spans="1:8" ht="23.25" customHeight="1">
      <c r="A382" s="29" t="s">
        <v>50</v>
      </c>
      <c r="B382" s="29"/>
      <c r="C382" s="29"/>
      <c r="D382" s="4" t="s">
        <v>5</v>
      </c>
      <c r="E382" s="5" t="s">
        <v>29</v>
      </c>
      <c r="F382" s="19">
        <v>786.6</v>
      </c>
      <c r="G382" s="19">
        <v>391.91066999999998</v>
      </c>
      <c r="H382" s="23">
        <f t="shared" si="6"/>
        <v>49.823375286041191</v>
      </c>
    </row>
    <row r="383" spans="1:8" ht="23.25" customHeight="1">
      <c r="A383" s="29" t="s">
        <v>50</v>
      </c>
      <c r="B383" s="29"/>
      <c r="C383" s="29"/>
      <c r="D383" s="4" t="s">
        <v>5</v>
      </c>
      <c r="E383" s="5" t="s">
        <v>28</v>
      </c>
      <c r="F383" s="19">
        <v>9</v>
      </c>
      <c r="G383" s="19">
        <v>8.9818999999999996</v>
      </c>
      <c r="H383" s="23">
        <f t="shared" si="6"/>
        <v>99.798888888888882</v>
      </c>
    </row>
    <row r="384" spans="1:8" ht="23.25" customHeight="1">
      <c r="A384" s="29" t="s">
        <v>50</v>
      </c>
      <c r="B384" s="29"/>
      <c r="C384" s="29"/>
      <c r="D384" s="4" t="s">
        <v>52</v>
      </c>
      <c r="E384" s="5" t="s">
        <v>51</v>
      </c>
      <c r="F384" s="19">
        <v>34</v>
      </c>
      <c r="G384" s="19">
        <v>33.82564</v>
      </c>
      <c r="H384" s="23">
        <f t="shared" si="6"/>
        <v>99.487176470588238</v>
      </c>
    </row>
    <row r="385" spans="1:8" ht="23.25" customHeight="1">
      <c r="A385" s="29" t="s">
        <v>50</v>
      </c>
      <c r="B385" s="29"/>
      <c r="C385" s="29"/>
      <c r="D385" s="4" t="s">
        <v>27</v>
      </c>
      <c r="E385" s="5" t="s">
        <v>24</v>
      </c>
      <c r="F385" s="19">
        <v>4</v>
      </c>
      <c r="G385" s="19">
        <v>0</v>
      </c>
      <c r="H385" s="19">
        <v>0</v>
      </c>
    </row>
    <row r="386" spans="1:8" ht="23.25" customHeight="1">
      <c r="A386" s="29" t="s">
        <v>50</v>
      </c>
      <c r="B386" s="29"/>
      <c r="C386" s="29"/>
      <c r="D386" s="4" t="s">
        <v>49</v>
      </c>
      <c r="E386" s="5" t="s">
        <v>48</v>
      </c>
      <c r="F386" s="19">
        <v>10</v>
      </c>
      <c r="G386" s="19">
        <v>1.5409200000000001</v>
      </c>
      <c r="H386" s="23">
        <f t="shared" si="6"/>
        <v>15.4092</v>
      </c>
    </row>
    <row r="387" spans="1:8" ht="45.75" customHeight="1">
      <c r="A387" s="29" t="s">
        <v>47</v>
      </c>
      <c r="B387" s="29"/>
      <c r="C387" s="29"/>
      <c r="D387" s="4" t="s">
        <v>46</v>
      </c>
      <c r="E387" s="5" t="s">
        <v>41</v>
      </c>
      <c r="F387" s="19">
        <v>1534.6</v>
      </c>
      <c r="G387" s="19">
        <v>667.75803000000008</v>
      </c>
      <c r="H387" s="23">
        <f t="shared" si="6"/>
        <v>43.51349081193797</v>
      </c>
    </row>
    <row r="388" spans="1:8" ht="45.75" customHeight="1">
      <c r="A388" s="29" t="s">
        <v>47</v>
      </c>
      <c r="B388" s="29"/>
      <c r="C388" s="29"/>
      <c r="D388" s="4" t="s">
        <v>45</v>
      </c>
      <c r="E388" s="5" t="s">
        <v>37</v>
      </c>
      <c r="F388" s="19">
        <v>463.4</v>
      </c>
      <c r="G388" s="19">
        <v>201.66298</v>
      </c>
      <c r="H388" s="23">
        <f t="shared" si="6"/>
        <v>43.518122572291759</v>
      </c>
    </row>
    <row r="389" spans="1:8" ht="48.75" customHeight="1">
      <c r="A389" s="29" t="s">
        <v>44</v>
      </c>
      <c r="B389" s="29"/>
      <c r="C389" s="29"/>
      <c r="D389" s="4" t="s">
        <v>46</v>
      </c>
      <c r="E389" s="5" t="s">
        <v>41</v>
      </c>
      <c r="F389" s="19">
        <v>1009.15108</v>
      </c>
      <c r="G389" s="19">
        <v>511.41669999999999</v>
      </c>
      <c r="H389" s="23">
        <f t="shared" si="6"/>
        <v>50.677912369672143</v>
      </c>
    </row>
    <row r="390" spans="1:8" ht="48.75" customHeight="1">
      <c r="A390" s="29" t="s">
        <v>44</v>
      </c>
      <c r="B390" s="29"/>
      <c r="C390" s="29"/>
      <c r="D390" s="4" t="s">
        <v>45</v>
      </c>
      <c r="E390" s="5" t="s">
        <v>37</v>
      </c>
      <c r="F390" s="19">
        <v>304.78641999999996</v>
      </c>
      <c r="G390" s="19">
        <v>154.44782999999998</v>
      </c>
      <c r="H390" s="23">
        <f t="shared" si="6"/>
        <v>50.674117961029893</v>
      </c>
    </row>
    <row r="391" spans="1:8" ht="44.25" customHeight="1">
      <c r="A391" s="29" t="s">
        <v>44</v>
      </c>
      <c r="B391" s="29"/>
      <c r="C391" s="29"/>
      <c r="D391" s="4" t="s">
        <v>5</v>
      </c>
      <c r="E391" s="5" t="s">
        <v>32</v>
      </c>
      <c r="F391" s="19">
        <v>197.1</v>
      </c>
      <c r="G391" s="19">
        <v>87.938699999999997</v>
      </c>
      <c r="H391" s="23">
        <f t="shared" si="6"/>
        <v>44.61628614916286</v>
      </c>
    </row>
    <row r="392" spans="1:8" ht="33.75" customHeight="1">
      <c r="A392" s="31" t="s">
        <v>176</v>
      </c>
      <c r="B392" s="31"/>
      <c r="C392" s="31"/>
      <c r="D392" s="31"/>
      <c r="E392" s="31"/>
      <c r="F392" s="17">
        <v>32538.9</v>
      </c>
      <c r="G392" s="17">
        <v>20287.28081</v>
      </c>
      <c r="H392" s="21">
        <f t="shared" si="6"/>
        <v>62.347776999222468</v>
      </c>
    </row>
    <row r="393" spans="1:8" ht="23.25" customHeight="1">
      <c r="A393" s="33" t="s">
        <v>43</v>
      </c>
      <c r="B393" s="33"/>
      <c r="C393" s="33"/>
      <c r="D393" s="33"/>
      <c r="E393" s="33"/>
      <c r="F393" s="18">
        <v>31009.4</v>
      </c>
      <c r="G393" s="18">
        <v>19694.630809999999</v>
      </c>
      <c r="H393" s="22">
        <f t="shared" si="6"/>
        <v>63.511808709617078</v>
      </c>
    </row>
    <row r="394" spans="1:8" ht="23.25" customHeight="1">
      <c r="A394" s="33" t="s">
        <v>42</v>
      </c>
      <c r="B394" s="33"/>
      <c r="C394" s="33"/>
      <c r="D394" s="33"/>
      <c r="E394" s="33"/>
      <c r="F394" s="18">
        <v>31009.4</v>
      </c>
      <c r="G394" s="18">
        <v>19694.630809999999</v>
      </c>
      <c r="H394" s="22">
        <f t="shared" si="6"/>
        <v>63.511808709617078</v>
      </c>
    </row>
    <row r="395" spans="1:8" ht="27.75" customHeight="1">
      <c r="A395" s="29" t="s">
        <v>26</v>
      </c>
      <c r="B395" s="29"/>
      <c r="C395" s="29"/>
      <c r="D395" s="4" t="s">
        <v>40</v>
      </c>
      <c r="E395" s="5" t="s">
        <v>41</v>
      </c>
      <c r="F395" s="19">
        <v>18771.2</v>
      </c>
      <c r="G395" s="19">
        <v>12575.677519999999</v>
      </c>
      <c r="H395" s="23">
        <f t="shared" si="6"/>
        <v>66.994531622911694</v>
      </c>
    </row>
    <row r="396" spans="1:8" ht="23.25" customHeight="1">
      <c r="A396" s="29" t="s">
        <v>26</v>
      </c>
      <c r="B396" s="29"/>
      <c r="C396" s="29"/>
      <c r="D396" s="4" t="s">
        <v>40</v>
      </c>
      <c r="E396" s="5" t="s">
        <v>39</v>
      </c>
      <c r="F396" s="19">
        <v>70</v>
      </c>
      <c r="G396" s="19">
        <v>60.779969999999999</v>
      </c>
      <c r="H396" s="23">
        <f t="shared" si="6"/>
        <v>86.828528571428564</v>
      </c>
    </row>
    <row r="397" spans="1:8" ht="23.25" customHeight="1">
      <c r="A397" s="29" t="s">
        <v>26</v>
      </c>
      <c r="B397" s="29"/>
      <c r="C397" s="29"/>
      <c r="D397" s="4" t="s">
        <v>38</v>
      </c>
      <c r="E397" s="5" t="s">
        <v>37</v>
      </c>
      <c r="F397" s="19">
        <v>5674.95</v>
      </c>
      <c r="G397" s="19">
        <v>3597.37808</v>
      </c>
      <c r="H397" s="23">
        <f t="shared" si="6"/>
        <v>63.390480620974628</v>
      </c>
    </row>
    <row r="398" spans="1:8" ht="23.25" customHeight="1">
      <c r="A398" s="29" t="s">
        <v>26</v>
      </c>
      <c r="B398" s="29"/>
      <c r="C398" s="29"/>
      <c r="D398" s="4" t="s">
        <v>5</v>
      </c>
      <c r="E398" s="5" t="s">
        <v>36</v>
      </c>
      <c r="F398" s="19">
        <v>45.6</v>
      </c>
      <c r="G398" s="19">
        <v>29.776799999999998</v>
      </c>
      <c r="H398" s="23">
        <f t="shared" si="6"/>
        <v>65.3</v>
      </c>
    </row>
    <row r="399" spans="1:8" ht="24.75" customHeight="1">
      <c r="A399" s="29" t="s">
        <v>26</v>
      </c>
      <c r="B399" s="29"/>
      <c r="C399" s="29"/>
      <c r="D399" s="4" t="s">
        <v>5</v>
      </c>
      <c r="E399" s="5" t="s">
        <v>35</v>
      </c>
      <c r="F399" s="19">
        <v>363.7</v>
      </c>
      <c r="G399" s="19">
        <v>13.1526</v>
      </c>
      <c r="H399" s="23">
        <f t="shared" si="6"/>
        <v>3.6163321418751719</v>
      </c>
    </row>
    <row r="400" spans="1:8" ht="26.25" customHeight="1">
      <c r="A400" s="29" t="s">
        <v>26</v>
      </c>
      <c r="B400" s="29"/>
      <c r="C400" s="29"/>
      <c r="D400" s="4" t="s">
        <v>5</v>
      </c>
      <c r="E400" s="5" t="s">
        <v>0</v>
      </c>
      <c r="F400" s="19">
        <v>643.1</v>
      </c>
      <c r="G400" s="19">
        <v>384.82736999999997</v>
      </c>
      <c r="H400" s="23">
        <f t="shared" si="6"/>
        <v>59.839429326698799</v>
      </c>
    </row>
    <row r="401" spans="1:8" ht="24.75" customHeight="1">
      <c r="A401" s="29" t="s">
        <v>26</v>
      </c>
      <c r="B401" s="29"/>
      <c r="C401" s="29"/>
      <c r="D401" s="4" t="s">
        <v>5</v>
      </c>
      <c r="E401" s="5" t="s">
        <v>34</v>
      </c>
      <c r="F401" s="19">
        <v>335.8</v>
      </c>
      <c r="G401" s="19">
        <v>117.16525</v>
      </c>
      <c r="H401" s="23">
        <f t="shared" si="6"/>
        <v>34.891378796902913</v>
      </c>
    </row>
    <row r="402" spans="1:8" ht="26.25" customHeight="1">
      <c r="A402" s="29" t="s">
        <v>26</v>
      </c>
      <c r="B402" s="29"/>
      <c r="C402" s="29"/>
      <c r="D402" s="4" t="s">
        <v>5</v>
      </c>
      <c r="E402" s="5" t="s">
        <v>4</v>
      </c>
      <c r="F402" s="19">
        <v>921.7</v>
      </c>
      <c r="G402" s="19">
        <v>375.19200000000001</v>
      </c>
      <c r="H402" s="23">
        <f t="shared" si="6"/>
        <v>40.706520559835084</v>
      </c>
    </row>
    <row r="403" spans="1:8" ht="23.25" customHeight="1">
      <c r="A403" s="29" t="s">
        <v>26</v>
      </c>
      <c r="B403" s="29"/>
      <c r="C403" s="29"/>
      <c r="D403" s="4" t="s">
        <v>5</v>
      </c>
      <c r="E403" s="5" t="s">
        <v>33</v>
      </c>
      <c r="F403" s="19">
        <v>41.4</v>
      </c>
      <c r="G403" s="19">
        <v>30.762889999999999</v>
      </c>
      <c r="H403" s="23">
        <f t="shared" si="6"/>
        <v>74.306497584541063</v>
      </c>
    </row>
    <row r="404" spans="1:8" ht="23.25" customHeight="1">
      <c r="A404" s="29" t="s">
        <v>26</v>
      </c>
      <c r="B404" s="29"/>
      <c r="C404" s="29"/>
      <c r="D404" s="4" t="s">
        <v>5</v>
      </c>
      <c r="E404" s="5" t="s">
        <v>20</v>
      </c>
      <c r="F404" s="19">
        <v>1.4</v>
      </c>
      <c r="G404" s="19">
        <v>0</v>
      </c>
      <c r="H404" s="19">
        <v>0</v>
      </c>
    </row>
    <row r="405" spans="1:8" ht="21.75" customHeight="1">
      <c r="A405" s="29" t="s">
        <v>26</v>
      </c>
      <c r="B405" s="29"/>
      <c r="C405" s="29"/>
      <c r="D405" s="4" t="s">
        <v>5</v>
      </c>
      <c r="E405" s="5" t="s">
        <v>32</v>
      </c>
      <c r="F405" s="19">
        <v>680.3</v>
      </c>
      <c r="G405" s="19">
        <v>231.47345000000001</v>
      </c>
      <c r="H405" s="23">
        <f t="shared" si="6"/>
        <v>34.025202116713224</v>
      </c>
    </row>
    <row r="406" spans="1:8" ht="21.75" customHeight="1">
      <c r="A406" s="29" t="s">
        <v>26</v>
      </c>
      <c r="B406" s="29"/>
      <c r="C406" s="29"/>
      <c r="D406" s="4" t="s">
        <v>5</v>
      </c>
      <c r="E406" s="5" t="s">
        <v>31</v>
      </c>
      <c r="F406" s="19">
        <v>1599.2</v>
      </c>
      <c r="G406" s="19">
        <v>1209.0386899999999</v>
      </c>
      <c r="H406" s="23">
        <f t="shared" si="6"/>
        <v>75.602719484742366</v>
      </c>
    </row>
    <row r="407" spans="1:8" ht="20.25" customHeight="1">
      <c r="A407" s="29" t="s">
        <v>26</v>
      </c>
      <c r="B407" s="29"/>
      <c r="C407" s="29"/>
      <c r="D407" s="4" t="s">
        <v>5</v>
      </c>
      <c r="E407" s="5" t="s">
        <v>30</v>
      </c>
      <c r="F407" s="19">
        <v>131.9</v>
      </c>
      <c r="G407" s="19">
        <v>131.83093</v>
      </c>
      <c r="H407" s="23">
        <f t="shared" si="6"/>
        <v>99.947634571645182</v>
      </c>
    </row>
    <row r="408" spans="1:8" ht="26.25" customHeight="1">
      <c r="A408" s="29" t="s">
        <v>26</v>
      </c>
      <c r="B408" s="29"/>
      <c r="C408" s="29"/>
      <c r="D408" s="4" t="s">
        <v>5</v>
      </c>
      <c r="E408" s="5" t="s">
        <v>9</v>
      </c>
      <c r="F408" s="19">
        <v>35.4</v>
      </c>
      <c r="G408" s="19">
        <v>0</v>
      </c>
      <c r="H408" s="19">
        <v>0</v>
      </c>
    </row>
    <row r="409" spans="1:8" ht="24.75" customHeight="1">
      <c r="A409" s="29" t="s">
        <v>26</v>
      </c>
      <c r="B409" s="29"/>
      <c r="C409" s="29"/>
      <c r="D409" s="4" t="s">
        <v>5</v>
      </c>
      <c r="E409" s="5" t="s">
        <v>29</v>
      </c>
      <c r="F409" s="19">
        <v>321.55</v>
      </c>
      <c r="G409" s="19">
        <v>261.35340000000002</v>
      </c>
      <c r="H409" s="23">
        <f t="shared" si="6"/>
        <v>81.27924117555591</v>
      </c>
    </row>
    <row r="410" spans="1:8" ht="24.75" customHeight="1">
      <c r="A410" s="29" t="s">
        <v>26</v>
      </c>
      <c r="B410" s="29"/>
      <c r="C410" s="29"/>
      <c r="D410" s="4" t="s">
        <v>5</v>
      </c>
      <c r="E410" s="5" t="s">
        <v>28</v>
      </c>
      <c r="F410" s="19">
        <v>2</v>
      </c>
      <c r="G410" s="19">
        <v>0</v>
      </c>
      <c r="H410" s="19">
        <v>0</v>
      </c>
    </row>
    <row r="411" spans="1:8" ht="21.75" customHeight="1">
      <c r="A411" s="29" t="s">
        <v>26</v>
      </c>
      <c r="B411" s="29"/>
      <c r="C411" s="29"/>
      <c r="D411" s="4" t="s">
        <v>1</v>
      </c>
      <c r="E411" s="5" t="s">
        <v>0</v>
      </c>
      <c r="F411" s="19">
        <v>181.7</v>
      </c>
      <c r="G411" s="19">
        <v>136.70836</v>
      </c>
      <c r="H411" s="23">
        <f t="shared" si="6"/>
        <v>75.238503026967535</v>
      </c>
    </row>
    <row r="412" spans="1:8" ht="24.75" customHeight="1">
      <c r="A412" s="29" t="s">
        <v>26</v>
      </c>
      <c r="B412" s="29"/>
      <c r="C412" s="29"/>
      <c r="D412" s="4" t="s">
        <v>27</v>
      </c>
      <c r="E412" s="5" t="s">
        <v>24</v>
      </c>
      <c r="F412" s="19">
        <v>7.8</v>
      </c>
      <c r="G412" s="19">
        <v>0</v>
      </c>
      <c r="H412" s="19">
        <v>0</v>
      </c>
    </row>
    <row r="413" spans="1:8" ht="26.25" customHeight="1">
      <c r="A413" s="29" t="s">
        <v>26</v>
      </c>
      <c r="B413" s="29"/>
      <c r="C413" s="29"/>
      <c r="D413" s="4" t="s">
        <v>25</v>
      </c>
      <c r="E413" s="5" t="s">
        <v>24</v>
      </c>
      <c r="F413" s="19">
        <v>80.7</v>
      </c>
      <c r="G413" s="19">
        <v>31.100999999999999</v>
      </c>
      <c r="H413" s="23">
        <f t="shared" si="6"/>
        <v>38.539033457249069</v>
      </c>
    </row>
    <row r="414" spans="1:8" ht="45" customHeight="1">
      <c r="A414" s="29" t="s">
        <v>23</v>
      </c>
      <c r="B414" s="29"/>
      <c r="C414" s="29"/>
      <c r="D414" s="4" t="s">
        <v>22</v>
      </c>
      <c r="E414" s="5" t="s">
        <v>5</v>
      </c>
      <c r="F414" s="19">
        <v>1099.4000000000001</v>
      </c>
      <c r="G414" s="19">
        <v>508.41250000000002</v>
      </c>
      <c r="H414" s="23">
        <f t="shared" si="6"/>
        <v>46.244542477715115</v>
      </c>
    </row>
    <row r="415" spans="1:8" ht="33.75" customHeight="1">
      <c r="A415" s="29" t="s">
        <v>21</v>
      </c>
      <c r="B415" s="29"/>
      <c r="C415" s="29"/>
      <c r="D415" s="4" t="s">
        <v>5</v>
      </c>
      <c r="E415" s="5" t="s">
        <v>20</v>
      </c>
      <c r="F415" s="19">
        <v>0.6</v>
      </c>
      <c r="G415" s="19">
        <v>0</v>
      </c>
      <c r="H415" s="19">
        <v>0</v>
      </c>
    </row>
    <row r="416" spans="1:8" ht="23.25" customHeight="1">
      <c r="A416" s="33" t="s">
        <v>8</v>
      </c>
      <c r="B416" s="33"/>
      <c r="C416" s="33"/>
      <c r="D416" s="33"/>
      <c r="E416" s="33"/>
      <c r="F416" s="18">
        <v>1423</v>
      </c>
      <c r="G416" s="18">
        <v>573</v>
      </c>
      <c r="H416" s="22">
        <f t="shared" si="6"/>
        <v>40.267041461700629</v>
      </c>
    </row>
    <row r="417" spans="1:8" ht="23.25" customHeight="1">
      <c r="A417" s="33" t="s">
        <v>7</v>
      </c>
      <c r="B417" s="33"/>
      <c r="C417" s="33"/>
      <c r="D417" s="33"/>
      <c r="E417" s="33"/>
      <c r="F417" s="18">
        <v>1423</v>
      </c>
      <c r="G417" s="18">
        <v>573</v>
      </c>
      <c r="H417" s="22">
        <f t="shared" si="6"/>
        <v>40.267041461700629</v>
      </c>
    </row>
    <row r="418" spans="1:8" ht="27.75" customHeight="1">
      <c r="A418" s="29" t="s">
        <v>19</v>
      </c>
      <c r="B418" s="29"/>
      <c r="C418" s="29"/>
      <c r="D418" s="4" t="s">
        <v>18</v>
      </c>
      <c r="E418" s="5" t="s">
        <v>17</v>
      </c>
      <c r="F418" s="19">
        <v>1423</v>
      </c>
      <c r="G418" s="19">
        <v>573</v>
      </c>
      <c r="H418" s="23">
        <f t="shared" si="6"/>
        <v>40.267041461700629</v>
      </c>
    </row>
    <row r="419" spans="1:8" ht="32.25" customHeight="1">
      <c r="A419" s="33" t="s">
        <v>16</v>
      </c>
      <c r="B419" s="33"/>
      <c r="C419" s="33"/>
      <c r="D419" s="33"/>
      <c r="E419" s="33"/>
      <c r="F419" s="18">
        <v>106.5</v>
      </c>
      <c r="G419" s="18">
        <v>19.649999999999999</v>
      </c>
      <c r="H419" s="22">
        <f t="shared" si="6"/>
        <v>18.450704225352112</v>
      </c>
    </row>
    <row r="420" spans="1:8" ht="12.75" customHeight="1">
      <c r="A420" s="33" t="s">
        <v>15</v>
      </c>
      <c r="B420" s="33"/>
      <c r="C420" s="33"/>
      <c r="D420" s="33"/>
      <c r="E420" s="33"/>
      <c r="F420" s="18">
        <v>0.75</v>
      </c>
      <c r="G420" s="18">
        <v>0</v>
      </c>
      <c r="H420" s="18">
        <v>0</v>
      </c>
    </row>
    <row r="421" spans="1:8" ht="26.25" customHeight="1">
      <c r="A421" s="29" t="s">
        <v>14</v>
      </c>
      <c r="B421" s="29"/>
      <c r="C421" s="29"/>
      <c r="D421" s="4" t="s">
        <v>5</v>
      </c>
      <c r="E421" s="5" t="s">
        <v>4</v>
      </c>
      <c r="F421" s="19">
        <v>0.75</v>
      </c>
      <c r="G421" s="19">
        <v>0</v>
      </c>
      <c r="H421" s="19">
        <v>0</v>
      </c>
    </row>
    <row r="422" spans="1:8" ht="23.25" customHeight="1">
      <c r="A422" s="33" t="s">
        <v>13</v>
      </c>
      <c r="B422" s="33"/>
      <c r="C422" s="33"/>
      <c r="D422" s="33"/>
      <c r="E422" s="33"/>
      <c r="F422" s="18">
        <v>86.1</v>
      </c>
      <c r="G422" s="18">
        <v>0</v>
      </c>
      <c r="H422" s="18">
        <v>0</v>
      </c>
    </row>
    <row r="423" spans="1:8" ht="20.25" customHeight="1">
      <c r="A423" s="29" t="s">
        <v>12</v>
      </c>
      <c r="B423" s="29"/>
      <c r="C423" s="29"/>
      <c r="D423" s="4" t="s">
        <v>5</v>
      </c>
      <c r="E423" s="5" t="s">
        <v>4</v>
      </c>
      <c r="F423" s="19">
        <v>86.1</v>
      </c>
      <c r="G423" s="19">
        <v>0</v>
      </c>
      <c r="H423" s="19">
        <v>0</v>
      </c>
    </row>
    <row r="424" spans="1:8" ht="24.75" customHeight="1">
      <c r="A424" s="33" t="s">
        <v>11</v>
      </c>
      <c r="B424" s="33"/>
      <c r="C424" s="33"/>
      <c r="D424" s="33"/>
      <c r="E424" s="33"/>
      <c r="F424" s="18">
        <v>19.649999999999999</v>
      </c>
      <c r="G424" s="18">
        <v>19.649999999999999</v>
      </c>
      <c r="H424" s="22">
        <f t="shared" si="6"/>
        <v>100</v>
      </c>
    </row>
    <row r="425" spans="1:8" ht="32.25" customHeight="1">
      <c r="A425" s="29" t="s">
        <v>10</v>
      </c>
      <c r="B425" s="29"/>
      <c r="C425" s="29"/>
      <c r="D425" s="4" t="s">
        <v>5</v>
      </c>
      <c r="E425" s="5" t="s">
        <v>9</v>
      </c>
      <c r="F425" s="19">
        <v>19.649999999999999</v>
      </c>
      <c r="G425" s="19">
        <v>19.649999999999999</v>
      </c>
      <c r="H425" s="23">
        <f t="shared" si="6"/>
        <v>100</v>
      </c>
    </row>
    <row r="426" spans="1:8" ht="21.75" customHeight="1">
      <c r="A426" s="31" t="s">
        <v>169</v>
      </c>
      <c r="B426" s="31"/>
      <c r="C426" s="31"/>
      <c r="D426" s="31"/>
      <c r="E426" s="31"/>
      <c r="F426" s="17">
        <v>722.1</v>
      </c>
      <c r="G426" s="17">
        <v>667.00089000000003</v>
      </c>
      <c r="H426" s="21">
        <f t="shared" si="6"/>
        <v>92.369601163273785</v>
      </c>
    </row>
    <row r="427" spans="1:8" ht="26.25" customHeight="1">
      <c r="A427" s="33" t="s">
        <v>8</v>
      </c>
      <c r="B427" s="33"/>
      <c r="C427" s="33"/>
      <c r="D427" s="33"/>
      <c r="E427" s="33"/>
      <c r="F427" s="18">
        <v>667.1</v>
      </c>
      <c r="G427" s="18">
        <v>667.00089000000003</v>
      </c>
      <c r="H427" s="22">
        <f t="shared" si="6"/>
        <v>99.985143156947984</v>
      </c>
    </row>
    <row r="428" spans="1:8" ht="23.25" customHeight="1">
      <c r="A428" s="33" t="s">
        <v>7</v>
      </c>
      <c r="B428" s="33"/>
      <c r="C428" s="33"/>
      <c r="D428" s="33"/>
      <c r="E428" s="33"/>
      <c r="F428" s="18">
        <v>667.1</v>
      </c>
      <c r="G428" s="18">
        <v>667.00089000000003</v>
      </c>
      <c r="H428" s="22">
        <f t="shared" si="6"/>
        <v>99.985143156947984</v>
      </c>
    </row>
    <row r="429" spans="1:8" ht="15.75" customHeight="1">
      <c r="A429" s="29" t="s">
        <v>6</v>
      </c>
      <c r="B429" s="29"/>
      <c r="C429" s="29"/>
      <c r="D429" s="4" t="s">
        <v>5</v>
      </c>
      <c r="E429" s="5" t="s">
        <v>4</v>
      </c>
      <c r="F429" s="19">
        <v>667.1</v>
      </c>
      <c r="G429" s="19">
        <v>667.00089000000003</v>
      </c>
      <c r="H429" s="23">
        <f t="shared" si="6"/>
        <v>99.985143156947984</v>
      </c>
    </row>
    <row r="430" spans="1:8" ht="12.75" customHeight="1">
      <c r="A430" s="33" t="s">
        <v>3</v>
      </c>
      <c r="B430" s="33"/>
      <c r="C430" s="33"/>
      <c r="D430" s="33"/>
      <c r="E430" s="33"/>
      <c r="F430" s="18">
        <v>55</v>
      </c>
      <c r="G430" s="18">
        <v>0</v>
      </c>
      <c r="H430" s="18">
        <v>0</v>
      </c>
    </row>
    <row r="431" spans="1:8" ht="36.75" customHeight="1">
      <c r="A431" s="29" t="s">
        <v>2</v>
      </c>
      <c r="B431" s="29"/>
      <c r="C431" s="29"/>
      <c r="D431" s="4" t="s">
        <v>1</v>
      </c>
      <c r="E431" s="5" t="s">
        <v>0</v>
      </c>
      <c r="F431" s="19">
        <v>55</v>
      </c>
      <c r="G431" s="19">
        <v>0</v>
      </c>
      <c r="H431" s="19">
        <v>0</v>
      </c>
    </row>
    <row r="432" spans="1:8" ht="20.55" customHeight="1">
      <c r="A432" s="27" t="s">
        <v>162</v>
      </c>
      <c r="B432" s="28"/>
      <c r="C432" s="28"/>
      <c r="D432" s="28"/>
      <c r="E432" s="28"/>
      <c r="F432" s="16">
        <v>5379056.7999999998</v>
      </c>
      <c r="G432" s="16">
        <v>3231347.1921100002</v>
      </c>
      <c r="H432" s="25">
        <f t="shared" si="6"/>
        <v>60.072747179579892</v>
      </c>
    </row>
    <row r="433" spans="1:8" ht="12.75" customHeight="1">
      <c r="A433" s="2"/>
      <c r="B433" s="2"/>
      <c r="C433" s="2"/>
      <c r="D433" s="2"/>
      <c r="E433" s="2"/>
      <c r="F433" s="14"/>
      <c r="G433" s="14"/>
      <c r="H433" s="1"/>
    </row>
    <row r="434" spans="1:8">
      <c r="A434" s="39"/>
      <c r="B434" s="39"/>
      <c r="C434" s="39"/>
      <c r="D434" s="39"/>
      <c r="E434" s="39"/>
      <c r="F434" s="39"/>
      <c r="G434" s="39"/>
      <c r="H434" s="39"/>
    </row>
    <row r="435" spans="1:8">
      <c r="A435" s="40" t="s">
        <v>178</v>
      </c>
      <c r="B435" s="40"/>
      <c r="C435" s="40"/>
      <c r="D435" s="6"/>
      <c r="E435" s="6"/>
      <c r="F435" s="6"/>
      <c r="G435" s="6"/>
      <c r="H435" s="6"/>
    </row>
    <row r="436" spans="1:8">
      <c r="A436" s="7" t="s">
        <v>179</v>
      </c>
      <c r="B436" s="7"/>
      <c r="C436" s="7"/>
      <c r="D436" s="6"/>
      <c r="E436" s="6"/>
      <c r="F436" s="6"/>
      <c r="G436" s="6"/>
      <c r="H436" s="8" t="s">
        <v>180</v>
      </c>
    </row>
  </sheetData>
  <mergeCells count="433">
    <mergeCell ref="A431:C431"/>
    <mergeCell ref="A412:C412"/>
    <mergeCell ref="A411:C411"/>
    <mergeCell ref="A413:C413"/>
    <mergeCell ref="A414:C414"/>
    <mergeCell ref="A415:C415"/>
    <mergeCell ref="A418:C418"/>
    <mergeCell ref="A421:C421"/>
    <mergeCell ref="A423:C423"/>
    <mergeCell ref="A425:C425"/>
    <mergeCell ref="A417:E417"/>
    <mergeCell ref="A420:E420"/>
    <mergeCell ref="A424:E424"/>
    <mergeCell ref="A428:E428"/>
    <mergeCell ref="A430:E430"/>
    <mergeCell ref="A416:E416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29:C429"/>
    <mergeCell ref="A397:C397"/>
    <mergeCell ref="A400:C400"/>
    <mergeCell ref="A399:C399"/>
    <mergeCell ref="A398:C398"/>
    <mergeCell ref="A401:C401"/>
    <mergeCell ref="A394:E394"/>
    <mergeCell ref="A393:E393"/>
    <mergeCell ref="A392:E392"/>
    <mergeCell ref="A402:C402"/>
    <mergeCell ref="A370:C370"/>
    <mergeCell ref="A434:H434"/>
    <mergeCell ref="A435:C435"/>
    <mergeCell ref="A373:C373"/>
    <mergeCell ref="A374:C374"/>
    <mergeCell ref="A375:C375"/>
    <mergeCell ref="A376:C376"/>
    <mergeCell ref="A377:C377"/>
    <mergeCell ref="A379:C379"/>
    <mergeCell ref="A378:C378"/>
    <mergeCell ref="A380:C380"/>
    <mergeCell ref="A381:C381"/>
    <mergeCell ref="A382:C382"/>
    <mergeCell ref="A383:C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5:C395"/>
    <mergeCell ref="A396:C396"/>
    <mergeCell ref="A339:C339"/>
    <mergeCell ref="A340:C340"/>
    <mergeCell ref="A341:C341"/>
    <mergeCell ref="A335:E335"/>
    <mergeCell ref="A342:C342"/>
    <mergeCell ref="A343:C343"/>
    <mergeCell ref="A364:C364"/>
    <mergeCell ref="A365:C365"/>
    <mergeCell ref="A366:C366"/>
    <mergeCell ref="A324:C324"/>
    <mergeCell ref="A325:C325"/>
    <mergeCell ref="A328:C328"/>
    <mergeCell ref="A329:C329"/>
    <mergeCell ref="A330:C330"/>
    <mergeCell ref="A331:C331"/>
    <mergeCell ref="A332:C332"/>
    <mergeCell ref="A334:C334"/>
    <mergeCell ref="A338:C338"/>
    <mergeCell ref="A292:E292"/>
    <mergeCell ref="A280:C280"/>
    <mergeCell ref="A281:C281"/>
    <mergeCell ref="A282:C282"/>
    <mergeCell ref="A283:C283"/>
    <mergeCell ref="A284:C284"/>
    <mergeCell ref="A287:C287"/>
    <mergeCell ref="A288:C288"/>
    <mergeCell ref="A289:C289"/>
    <mergeCell ref="A291:C291"/>
    <mergeCell ref="A285:E285"/>
    <mergeCell ref="A286:E286"/>
    <mergeCell ref="A290:E290"/>
    <mergeCell ref="A267:C267"/>
    <mergeCell ref="A269:C269"/>
    <mergeCell ref="A270:C270"/>
    <mergeCell ref="A271:C271"/>
    <mergeCell ref="A275:C275"/>
    <mergeCell ref="A276:C276"/>
    <mergeCell ref="A277:C277"/>
    <mergeCell ref="A278:C278"/>
    <mergeCell ref="A279:C279"/>
    <mergeCell ref="A273:E273"/>
    <mergeCell ref="A252:C252"/>
    <mergeCell ref="A253:C253"/>
    <mergeCell ref="A256:C256"/>
    <mergeCell ref="A260:C260"/>
    <mergeCell ref="A261:C261"/>
    <mergeCell ref="A262:C262"/>
    <mergeCell ref="A263:C263"/>
    <mergeCell ref="A264:C264"/>
    <mergeCell ref="A265:C265"/>
    <mergeCell ref="A129:C129"/>
    <mergeCell ref="A222:C222"/>
    <mergeCell ref="A223:C223"/>
    <mergeCell ref="A224:C224"/>
    <mergeCell ref="A225:C225"/>
    <mergeCell ref="A226:C226"/>
    <mergeCell ref="A227:C227"/>
    <mergeCell ref="A228:C228"/>
    <mergeCell ref="A232:C232"/>
    <mergeCell ref="A187:C187"/>
    <mergeCell ref="A188:C188"/>
    <mergeCell ref="A191:C191"/>
    <mergeCell ref="A192:C192"/>
    <mergeCell ref="A194:C194"/>
    <mergeCell ref="A195:C195"/>
    <mergeCell ref="A196:C196"/>
    <mergeCell ref="A197:C197"/>
    <mergeCell ref="A198:C198"/>
    <mergeCell ref="A210:C210"/>
    <mergeCell ref="A211:C211"/>
    <mergeCell ref="A214:C214"/>
    <mergeCell ref="A215:C215"/>
    <mergeCell ref="A216:C216"/>
    <mergeCell ref="A217:C217"/>
    <mergeCell ref="A113:C113"/>
    <mergeCell ref="A114:C114"/>
    <mergeCell ref="A109:E109"/>
    <mergeCell ref="A118:C118"/>
    <mergeCell ref="A119:C119"/>
    <mergeCell ref="A120:C120"/>
    <mergeCell ref="A121:C121"/>
    <mergeCell ref="A123:C123"/>
    <mergeCell ref="A125:C125"/>
    <mergeCell ref="A122:E122"/>
    <mergeCell ref="A115:E115"/>
    <mergeCell ref="A111:E111"/>
    <mergeCell ref="A99:C99"/>
    <mergeCell ref="A103:C103"/>
    <mergeCell ref="A104:C104"/>
    <mergeCell ref="A105:C105"/>
    <mergeCell ref="A106:C106"/>
    <mergeCell ref="A107:C107"/>
    <mergeCell ref="A108:C108"/>
    <mergeCell ref="A110:C110"/>
    <mergeCell ref="A100:E100"/>
    <mergeCell ref="A206:C206"/>
    <mergeCell ref="A1:H2"/>
    <mergeCell ref="A3:H3"/>
    <mergeCell ref="A46:C46"/>
    <mergeCell ref="A47:C47"/>
    <mergeCell ref="A48:C48"/>
    <mergeCell ref="A49:C49"/>
    <mergeCell ref="A53:C53"/>
    <mergeCell ref="A54:C54"/>
    <mergeCell ref="A55:C55"/>
    <mergeCell ref="A32:E32"/>
    <mergeCell ref="A50:E50"/>
    <mergeCell ref="A28:E28"/>
    <mergeCell ref="A5:E5"/>
    <mergeCell ref="A8:E8"/>
    <mergeCell ref="A9:E9"/>
    <mergeCell ref="A27:E27"/>
    <mergeCell ref="A12:C12"/>
    <mergeCell ref="A13:C13"/>
    <mergeCell ref="A14:C14"/>
    <mergeCell ref="A16:C16"/>
    <mergeCell ref="A21:C21"/>
    <mergeCell ref="A22:C22"/>
    <mergeCell ref="A97:C97"/>
    <mergeCell ref="A333:E333"/>
    <mergeCell ref="A293:C293"/>
    <mergeCell ref="A294:C294"/>
    <mergeCell ref="A299:C299"/>
    <mergeCell ref="A298:C298"/>
    <mergeCell ref="A313:E313"/>
    <mergeCell ref="A295:E295"/>
    <mergeCell ref="A312:E312"/>
    <mergeCell ref="A296:E296"/>
    <mergeCell ref="A307:C307"/>
    <mergeCell ref="A309:C309"/>
    <mergeCell ref="A311:C311"/>
    <mergeCell ref="A315:C315"/>
    <mergeCell ref="A316:C316"/>
    <mergeCell ref="A317:C317"/>
    <mergeCell ref="A320:C320"/>
    <mergeCell ref="A318:C318"/>
    <mergeCell ref="A319:C319"/>
    <mergeCell ref="A303:C303"/>
    <mergeCell ref="A304:C304"/>
    <mergeCell ref="A305:C305"/>
    <mergeCell ref="A321:C321"/>
    <mergeCell ref="A322:C322"/>
    <mergeCell ref="A323:C323"/>
    <mergeCell ref="A149:C149"/>
    <mergeCell ref="A150:C150"/>
    <mergeCell ref="A151:C151"/>
    <mergeCell ref="A130:E130"/>
    <mergeCell ref="A146:E146"/>
    <mergeCell ref="A306:E306"/>
    <mergeCell ref="A308:E308"/>
    <mergeCell ref="A310:E310"/>
    <mergeCell ref="A327:E327"/>
    <mergeCell ref="A274:E274"/>
    <mergeCell ref="A190:E190"/>
    <mergeCell ref="A193:E193"/>
    <mergeCell ref="A209:E209"/>
    <mergeCell ref="A219:E219"/>
    <mergeCell ref="A240:E240"/>
    <mergeCell ref="A247:E247"/>
    <mergeCell ref="A259:E259"/>
    <mergeCell ref="A255:E255"/>
    <mergeCell ref="A268:E268"/>
    <mergeCell ref="A199:C199"/>
    <mergeCell ref="A200:C200"/>
    <mergeCell ref="A201:C201"/>
    <mergeCell ref="A202:C202"/>
    <mergeCell ref="A205:C205"/>
    <mergeCell ref="A427:E427"/>
    <mergeCell ref="A422:E422"/>
    <mergeCell ref="A426:E426"/>
    <mergeCell ref="A11:E11"/>
    <mergeCell ref="A15:E15"/>
    <mergeCell ref="A419:E419"/>
    <mergeCell ref="A20:E20"/>
    <mergeCell ref="A18:C18"/>
    <mergeCell ref="A19:C19"/>
    <mergeCell ref="A33:E33"/>
    <mergeCell ref="A42:E42"/>
    <mergeCell ref="A45:E45"/>
    <mergeCell ref="A52:E52"/>
    <mergeCell ref="A51:E51"/>
    <mergeCell ref="A64:E64"/>
    <mergeCell ref="A67:E67"/>
    <mergeCell ref="A71:E71"/>
    <mergeCell ref="A83:E83"/>
    <mergeCell ref="A86:E86"/>
    <mergeCell ref="A98:E98"/>
    <mergeCell ref="A102:E102"/>
    <mergeCell ref="A127:E127"/>
    <mergeCell ref="A132:E132"/>
    <mergeCell ref="A141:E141"/>
    <mergeCell ref="A117:E117"/>
    <mergeCell ref="A297:E297"/>
    <mergeCell ref="A326:E326"/>
    <mergeCell ref="A314:E314"/>
    <mergeCell ref="A336:E336"/>
    <mergeCell ref="A166:C166"/>
    <mergeCell ref="A167:C167"/>
    <mergeCell ref="A171:C171"/>
    <mergeCell ref="A203:E203"/>
    <mergeCell ref="A208:E208"/>
    <mergeCell ref="A204:E204"/>
    <mergeCell ref="A212:E212"/>
    <mergeCell ref="A213:E213"/>
    <mergeCell ref="A246:E246"/>
    <mergeCell ref="A231:E231"/>
    <mergeCell ref="A266:E266"/>
    <mergeCell ref="A254:E254"/>
    <mergeCell ref="A258:E258"/>
    <mergeCell ref="A126:C126"/>
    <mergeCell ref="A128:C128"/>
    <mergeCell ref="A148:E148"/>
    <mergeCell ref="A155:E155"/>
    <mergeCell ref="A161:E161"/>
    <mergeCell ref="A163:E163"/>
    <mergeCell ref="A371:E371"/>
    <mergeCell ref="A300:C300"/>
    <mergeCell ref="A301:C301"/>
    <mergeCell ref="A302:C302"/>
    <mergeCell ref="A124:E124"/>
    <mergeCell ref="A147:E147"/>
    <mergeCell ref="A143:E143"/>
    <mergeCell ref="A158:E158"/>
    <mergeCell ref="A159:E159"/>
    <mergeCell ref="A170:E170"/>
    <mergeCell ref="A189:E189"/>
    <mergeCell ref="A175:E175"/>
    <mergeCell ref="A186:E186"/>
    <mergeCell ref="A154:C154"/>
    <mergeCell ref="A156:C156"/>
    <mergeCell ref="A157:C157"/>
    <mergeCell ref="A160:C160"/>
    <mergeCell ref="A162:C162"/>
    <mergeCell ref="A164:C164"/>
    <mergeCell ref="A220:C220"/>
    <mergeCell ref="A221:C221"/>
    <mergeCell ref="A165:E165"/>
    <mergeCell ref="A133:C133"/>
    <mergeCell ref="A134:C134"/>
    <mergeCell ref="A362:E362"/>
    <mergeCell ref="A369:E369"/>
    <mergeCell ref="A368:E368"/>
    <mergeCell ref="A352:E352"/>
    <mergeCell ref="A367:E367"/>
    <mergeCell ref="A344:C344"/>
    <mergeCell ref="A347:C347"/>
    <mergeCell ref="A348:C348"/>
    <mergeCell ref="A350:C350"/>
    <mergeCell ref="A354:C354"/>
    <mergeCell ref="A355:C355"/>
    <mergeCell ref="A360:C360"/>
    <mergeCell ref="A359:C359"/>
    <mergeCell ref="A358:C358"/>
    <mergeCell ref="A357:C357"/>
    <mergeCell ref="A356:C356"/>
    <mergeCell ref="A363:C363"/>
    <mergeCell ref="A361:E361"/>
    <mergeCell ref="A372:E372"/>
    <mergeCell ref="A10:E10"/>
    <mergeCell ref="A17:E17"/>
    <mergeCell ref="A29:E29"/>
    <mergeCell ref="A44:E44"/>
    <mergeCell ref="A62:E62"/>
    <mergeCell ref="A81:E81"/>
    <mergeCell ref="A90:E90"/>
    <mergeCell ref="A101:E101"/>
    <mergeCell ref="A91:E91"/>
    <mergeCell ref="A116:E116"/>
    <mergeCell ref="A112:E112"/>
    <mergeCell ref="A207:E207"/>
    <mergeCell ref="A185:E185"/>
    <mergeCell ref="A229:E229"/>
    <mergeCell ref="A257:E257"/>
    <mergeCell ref="A230:E230"/>
    <mergeCell ref="A272:E272"/>
    <mergeCell ref="A337:E337"/>
    <mergeCell ref="A346:E346"/>
    <mergeCell ref="A345:E345"/>
    <mergeCell ref="A349:E349"/>
    <mergeCell ref="A353:E353"/>
    <mergeCell ref="A351:E351"/>
    <mergeCell ref="A218:C218"/>
    <mergeCell ref="A243:C243"/>
    <mergeCell ref="A244:C244"/>
    <mergeCell ref="A245:C245"/>
    <mergeCell ref="A248:C248"/>
    <mergeCell ref="A249:C249"/>
    <mergeCell ref="A250:C250"/>
    <mergeCell ref="A251:C251"/>
    <mergeCell ref="A233:C233"/>
    <mergeCell ref="A234:C234"/>
    <mergeCell ref="A235:C235"/>
    <mergeCell ref="A236:C236"/>
    <mergeCell ref="A237:C237"/>
    <mergeCell ref="A238:C238"/>
    <mergeCell ref="A239:C239"/>
    <mergeCell ref="A241:C241"/>
    <mergeCell ref="A242:C242"/>
    <mergeCell ref="A168:E168"/>
    <mergeCell ref="A174:E174"/>
    <mergeCell ref="A169:E169"/>
    <mergeCell ref="A181:E181"/>
    <mergeCell ref="A184:E184"/>
    <mergeCell ref="A131:E131"/>
    <mergeCell ref="A172:C172"/>
    <mergeCell ref="A173:C173"/>
    <mergeCell ref="A176:C176"/>
    <mergeCell ref="A179:C179"/>
    <mergeCell ref="A183:C183"/>
    <mergeCell ref="A178:E178"/>
    <mergeCell ref="A177:E177"/>
    <mergeCell ref="A182:E182"/>
    <mergeCell ref="A152:C152"/>
    <mergeCell ref="A153:C153"/>
    <mergeCell ref="A135:C135"/>
    <mergeCell ref="A136:C136"/>
    <mergeCell ref="A137:C137"/>
    <mergeCell ref="A138:C138"/>
    <mergeCell ref="A139:C139"/>
    <mergeCell ref="A140:C140"/>
    <mergeCell ref="A142:C142"/>
    <mergeCell ref="A144:C144"/>
    <mergeCell ref="A88:C88"/>
    <mergeCell ref="A92:C92"/>
    <mergeCell ref="A93:C93"/>
    <mergeCell ref="A66:C66"/>
    <mergeCell ref="A68:C68"/>
    <mergeCell ref="A72:C72"/>
    <mergeCell ref="A73:C73"/>
    <mergeCell ref="A74:C74"/>
    <mergeCell ref="A75:C75"/>
    <mergeCell ref="A76:C76"/>
    <mergeCell ref="A77:C77"/>
    <mergeCell ref="A78:C78"/>
    <mergeCell ref="A23:C23"/>
    <mergeCell ref="A24:C24"/>
    <mergeCell ref="A25:C25"/>
    <mergeCell ref="A26:C26"/>
    <mergeCell ref="H5:H6"/>
    <mergeCell ref="G5:G6"/>
    <mergeCell ref="F5:F6"/>
    <mergeCell ref="A79:C79"/>
    <mergeCell ref="A80:C80"/>
    <mergeCell ref="A56:C56"/>
    <mergeCell ref="A57:C57"/>
    <mergeCell ref="A58:C58"/>
    <mergeCell ref="A59:C59"/>
    <mergeCell ref="A60:C60"/>
    <mergeCell ref="A61:C61"/>
    <mergeCell ref="A63:C63"/>
    <mergeCell ref="A65:C65"/>
    <mergeCell ref="A432:E432"/>
    <mergeCell ref="A30:C30"/>
    <mergeCell ref="A31:C31"/>
    <mergeCell ref="A34:C34"/>
    <mergeCell ref="A35:C35"/>
    <mergeCell ref="A36:C36"/>
    <mergeCell ref="A37:C37"/>
    <mergeCell ref="A38:C38"/>
    <mergeCell ref="A39:C39"/>
    <mergeCell ref="A40:C40"/>
    <mergeCell ref="A41:C41"/>
    <mergeCell ref="A43:C43"/>
    <mergeCell ref="A145:E145"/>
    <mergeCell ref="A180:E180"/>
    <mergeCell ref="A69:E69"/>
    <mergeCell ref="A89:E89"/>
    <mergeCell ref="A70:E70"/>
    <mergeCell ref="A94:C94"/>
    <mergeCell ref="A95:C95"/>
    <mergeCell ref="A96:C96"/>
    <mergeCell ref="A82:C82"/>
    <mergeCell ref="A84:C84"/>
    <mergeCell ref="A85:C85"/>
    <mergeCell ref="A87:C87"/>
  </mergeCells>
  <pageMargins left="0.80708659540011196" right="0.59055118110236204" top="0.606299197579932" bottom="0.606299197579932" header="0" footer="0.499999992490753"/>
  <pageSetup paperSize="10" fitToHeight="0" orientation="landscape" horizontalDpi="4294967295" verticalDpi="4294967295" r:id="rId1"/>
  <headerFooter alignWithMargins="0"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сводн.кв._9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KrivovaIM</dc:creator>
  <cp:lastModifiedBy>AcstVS</cp:lastModifiedBy>
  <dcterms:created xsi:type="dcterms:W3CDTF">2021-10-11T10:40:22Z</dcterms:created>
  <dcterms:modified xsi:type="dcterms:W3CDTF">2021-10-25T08:08:29Z</dcterms:modified>
</cp:coreProperties>
</file>